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G:\Sdílené disky\MP Pro s.r.o\Projekty\ZŠ Frýdlant nad Ostravicí - Rekonstrukce kanalizační přípojky\CD Version\Rozpočet\"/>
    </mc:Choice>
  </mc:AlternateContent>
  <bookViews>
    <workbookView xWindow="0" yWindow="0" windowWidth="0" windowHeight="0"/>
  </bookViews>
  <sheets>
    <sheet name="Rekapitulace stavby" sheetId="1" r:id="rId1"/>
    <sheet name="083 - Havarijní stav kana...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'083 - Havarijní stav kana...'!$C$83:$K$253</definedName>
    <definedName name="_xlnm.Print_Area" localSheetId="1">'083 - Havarijní stav kana...'!$C$4:$J$37,'083 - Havarijní stav kana...'!$C$43:$J$67,'083 - Havarijní stav kana...'!$C$73:$K$253</definedName>
    <definedName name="_xlnm.Print_Titles" localSheetId="1">'083 - Havarijní stav kana...'!$83:$83</definedName>
    <definedName name="_xlnm.Print_Area" localSheetId="2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2" l="1" r="J35"/>
  <c r="J34"/>
  <c i="1" r="AY55"/>
  <c i="2" r="J33"/>
  <c i="1" r="AX55"/>
  <c i="2" r="BI252"/>
  <c r="BH252"/>
  <c r="BG252"/>
  <c r="BF252"/>
  <c r="T252"/>
  <c r="R252"/>
  <c r="P252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3"/>
  <c r="BH243"/>
  <c r="BG243"/>
  <c r="BF243"/>
  <c r="T243"/>
  <c r="T242"/>
  <c r="R243"/>
  <c r="R242"/>
  <c r="P243"/>
  <c r="P242"/>
  <c r="BI237"/>
  <c r="BH237"/>
  <c r="BG237"/>
  <c r="BF237"/>
  <c r="T237"/>
  <c r="R237"/>
  <c r="P237"/>
  <c r="BI233"/>
  <c r="BH233"/>
  <c r="BG233"/>
  <c r="BF233"/>
  <c r="T233"/>
  <c r="R233"/>
  <c r="P233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1"/>
  <c r="BH221"/>
  <c r="BG221"/>
  <c r="BF221"/>
  <c r="T221"/>
  <c r="R221"/>
  <c r="P221"/>
  <c r="BI219"/>
  <c r="BH219"/>
  <c r="BG219"/>
  <c r="BF219"/>
  <c r="T219"/>
  <c r="R219"/>
  <c r="P219"/>
  <c r="BI217"/>
  <c r="BH217"/>
  <c r="BG217"/>
  <c r="BF217"/>
  <c r="T217"/>
  <c r="R217"/>
  <c r="P217"/>
  <c r="BI212"/>
  <c r="BH212"/>
  <c r="BG212"/>
  <c r="BF212"/>
  <c r="T212"/>
  <c r="R212"/>
  <c r="P212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8"/>
  <c r="BH198"/>
  <c r="BG198"/>
  <c r="BF198"/>
  <c r="T198"/>
  <c r="R198"/>
  <c r="P198"/>
  <c r="BI196"/>
  <c r="BH196"/>
  <c r="BG196"/>
  <c r="BF196"/>
  <c r="T196"/>
  <c r="R196"/>
  <c r="P196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7"/>
  <c r="BH187"/>
  <c r="BG187"/>
  <c r="BF187"/>
  <c r="T187"/>
  <c r="R187"/>
  <c r="P187"/>
  <c r="BI183"/>
  <c r="BH183"/>
  <c r="BG183"/>
  <c r="BF183"/>
  <c r="T183"/>
  <c r="R183"/>
  <c r="P183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3"/>
  <c r="BH173"/>
  <c r="BG173"/>
  <c r="BF173"/>
  <c r="T173"/>
  <c r="R173"/>
  <c r="P173"/>
  <c r="BI168"/>
  <c r="BH168"/>
  <c r="BG168"/>
  <c r="BF168"/>
  <c r="T168"/>
  <c r="R168"/>
  <c r="P168"/>
  <c r="BI166"/>
  <c r="BH166"/>
  <c r="BG166"/>
  <c r="BF166"/>
  <c r="T166"/>
  <c r="R166"/>
  <c r="P166"/>
  <c r="BI160"/>
  <c r="BH160"/>
  <c r="BG160"/>
  <c r="BF160"/>
  <c r="T160"/>
  <c r="R160"/>
  <c r="P160"/>
  <c r="BI156"/>
  <c r="BH156"/>
  <c r="BG156"/>
  <c r="BF156"/>
  <c r="T156"/>
  <c r="R156"/>
  <c r="P156"/>
  <c r="BI151"/>
  <c r="BH151"/>
  <c r="BG151"/>
  <c r="BF151"/>
  <c r="T151"/>
  <c r="T150"/>
  <c r="R151"/>
  <c r="R150"/>
  <c r="P151"/>
  <c r="P150"/>
  <c r="BI146"/>
  <c r="BH146"/>
  <c r="BG146"/>
  <c r="BF146"/>
  <c r="T146"/>
  <c r="R146"/>
  <c r="P146"/>
  <c r="BI142"/>
  <c r="BH142"/>
  <c r="BG142"/>
  <c r="BF142"/>
  <c r="T142"/>
  <c r="R142"/>
  <c r="P142"/>
  <c r="BI140"/>
  <c r="BH140"/>
  <c r="BG140"/>
  <c r="BF140"/>
  <c r="T140"/>
  <c r="R140"/>
  <c r="P140"/>
  <c r="BI136"/>
  <c r="BH136"/>
  <c r="BG136"/>
  <c r="BF136"/>
  <c r="T136"/>
  <c r="R136"/>
  <c r="P136"/>
  <c r="BI132"/>
  <c r="BH132"/>
  <c r="BG132"/>
  <c r="BF132"/>
  <c r="T132"/>
  <c r="R132"/>
  <c r="P132"/>
  <c r="BI128"/>
  <c r="BH128"/>
  <c r="BG128"/>
  <c r="BF128"/>
  <c r="T128"/>
  <c r="R128"/>
  <c r="P128"/>
  <c r="BI124"/>
  <c r="BH124"/>
  <c r="BG124"/>
  <c r="BF124"/>
  <c r="T124"/>
  <c r="R124"/>
  <c r="P124"/>
  <c r="BI120"/>
  <c r="BH120"/>
  <c r="BG120"/>
  <c r="BF120"/>
  <c r="T120"/>
  <c r="R120"/>
  <c r="P120"/>
  <c r="BI116"/>
  <c r="BH116"/>
  <c r="BG116"/>
  <c r="BF116"/>
  <c r="T116"/>
  <c r="R116"/>
  <c r="P116"/>
  <c r="BI112"/>
  <c r="BH112"/>
  <c r="BG112"/>
  <c r="BF112"/>
  <c r="T112"/>
  <c r="R112"/>
  <c r="P112"/>
  <c r="BI108"/>
  <c r="BH108"/>
  <c r="BG108"/>
  <c r="BF108"/>
  <c r="T108"/>
  <c r="R108"/>
  <c r="P108"/>
  <c r="BI104"/>
  <c r="BH104"/>
  <c r="BG104"/>
  <c r="BF104"/>
  <c r="T104"/>
  <c r="R104"/>
  <c r="P104"/>
  <c r="BI100"/>
  <c r="BH100"/>
  <c r="BG100"/>
  <c r="BF100"/>
  <c r="T100"/>
  <c r="R100"/>
  <c r="P100"/>
  <c r="BI96"/>
  <c r="BH96"/>
  <c r="BG96"/>
  <c r="BF96"/>
  <c r="T96"/>
  <c r="R96"/>
  <c r="P96"/>
  <c r="BI91"/>
  <c r="BH91"/>
  <c r="BG91"/>
  <c r="BF91"/>
  <c r="T91"/>
  <c r="R91"/>
  <c r="P91"/>
  <c r="BI87"/>
  <c r="BH87"/>
  <c r="BG87"/>
  <c r="BF87"/>
  <c r="T87"/>
  <c r="R87"/>
  <c r="P87"/>
  <c r="J81"/>
  <c r="J80"/>
  <c r="F80"/>
  <c r="F78"/>
  <c r="E76"/>
  <c r="J51"/>
  <c r="J50"/>
  <c r="F50"/>
  <c r="F48"/>
  <c r="E46"/>
  <c r="J16"/>
  <c r="E16"/>
  <c r="F81"/>
  <c r="J15"/>
  <c r="J10"/>
  <c r="J78"/>
  <c i="1" r="L50"/>
  <c r="AM50"/>
  <c r="AM49"/>
  <c r="L49"/>
  <c r="AM47"/>
  <c r="L47"/>
  <c r="L45"/>
  <c r="L44"/>
  <c i="2" r="BK124"/>
  <c r="BK219"/>
  <c r="BK195"/>
  <c r="J128"/>
  <c r="J230"/>
  <c r="BK205"/>
  <c r="J180"/>
  <c r="BK100"/>
  <c r="F35"/>
  <c r="J246"/>
  <c r="J198"/>
  <c r="BK151"/>
  <c r="F33"/>
  <c r="BK96"/>
  <c r="BK230"/>
  <c r="BK217"/>
  <c r="J195"/>
  <c r="BK166"/>
  <c r="J132"/>
  <c r="BK250"/>
  <c r="J228"/>
  <c r="J209"/>
  <c r="BK196"/>
  <c r="J178"/>
  <c r="J156"/>
  <c r="J96"/>
  <c r="BK237"/>
  <c r="BK221"/>
  <c r="BK207"/>
  <c r="J199"/>
  <c r="BK183"/>
  <c r="J160"/>
  <c r="BK136"/>
  <c r="BK87"/>
  <c r="BK224"/>
  <c r="J211"/>
  <c r="BK182"/>
  <c r="J140"/>
  <c r="J250"/>
  <c r="J212"/>
  <c r="J173"/>
  <c r="BK140"/>
  <c r="J104"/>
  <c r="BK211"/>
  <c r="J136"/>
  <c r="BK132"/>
  <c r="BK180"/>
  <c r="J100"/>
  <c r="J233"/>
  <c r="J207"/>
  <c r="J168"/>
  <c r="BK91"/>
  <c r="BK228"/>
  <c r="BK199"/>
  <c r="BK178"/>
  <c r="J151"/>
  <c i="1" r="AS54"/>
  <c i="2" r="J224"/>
  <c r="BK191"/>
  <c r="J146"/>
  <c r="J108"/>
  <c r="J112"/>
  <c r="BK248"/>
  <c r="J226"/>
  <c r="J203"/>
  <c r="BK187"/>
  <c r="BK156"/>
  <c r="J120"/>
  <c r="BK246"/>
  <c r="J221"/>
  <c r="BK201"/>
  <c r="J183"/>
  <c r="BK142"/>
  <c r="BK108"/>
  <c r="BK252"/>
  <c r="BK226"/>
  <c r="BK212"/>
  <c r="BK203"/>
  <c r="BK193"/>
  <c r="J176"/>
  <c r="BK146"/>
  <c r="J116"/>
  <c r="J252"/>
  <c r="J219"/>
  <c r="J191"/>
  <c r="BK176"/>
  <c r="BK112"/>
  <c r="J237"/>
  <c r="J205"/>
  <c r="J187"/>
  <c r="BK160"/>
  <c r="BK116"/>
  <c r="BK243"/>
  <c r="J196"/>
  <c r="J166"/>
  <c r="J87"/>
  <c r="J124"/>
  <c r="J243"/>
  <c r="BK209"/>
  <c r="BK198"/>
  <c r="J182"/>
  <c r="J142"/>
  <c r="BK104"/>
  <c r="BK233"/>
  <c r="J217"/>
  <c r="J193"/>
  <c r="BK168"/>
  <c r="BK128"/>
  <c r="F34"/>
  <c r="J248"/>
  <c r="J201"/>
  <c r="BK173"/>
  <c r="BK120"/>
  <c r="J91"/>
  <c r="F32"/>
  <c l="1" r="BK155"/>
  <c r="J155"/>
  <c r="J59"/>
  <c r="P86"/>
  <c r="T155"/>
  <c r="T216"/>
  <c r="P175"/>
  <c r="BK223"/>
  <c r="J223"/>
  <c r="J62"/>
  <c r="T223"/>
  <c r="R175"/>
  <c r="R232"/>
  <c r="BK86"/>
  <c r="BK175"/>
  <c r="J175"/>
  <c r="J60"/>
  <c r="BK216"/>
  <c r="J216"/>
  <c r="J61"/>
  <c r="P223"/>
  <c r="R223"/>
  <c r="BK245"/>
  <c r="J245"/>
  <c r="J66"/>
  <c r="T86"/>
  <c r="P155"/>
  <c r="R216"/>
  <c r="BK232"/>
  <c r="J232"/>
  <c r="J63"/>
  <c r="P245"/>
  <c r="P241"/>
  <c r="R86"/>
  <c r="T175"/>
  <c r="T232"/>
  <c r="R245"/>
  <c r="R241"/>
  <c r="R155"/>
  <c r="P216"/>
  <c r="P232"/>
  <c r="T245"/>
  <c r="T241"/>
  <c r="BK242"/>
  <c r="J242"/>
  <c r="J65"/>
  <c r="BK150"/>
  <c r="J150"/>
  <c r="J58"/>
  <c i="1" r="BC55"/>
  <c r="BA55"/>
  <c r="BB55"/>
  <c i="2" r="J48"/>
  <c r="F51"/>
  <c r="BE87"/>
  <c r="BE91"/>
  <c r="BE96"/>
  <c r="BE100"/>
  <c r="BE104"/>
  <c r="BE108"/>
  <c r="BE112"/>
  <c r="BE116"/>
  <c r="BE120"/>
  <c r="BE124"/>
  <c r="BE128"/>
  <c r="BE132"/>
  <c r="BE136"/>
  <c r="BE140"/>
  <c r="BE142"/>
  <c r="BE146"/>
  <c r="BE151"/>
  <c r="BE156"/>
  <c r="BE160"/>
  <c r="BE166"/>
  <c r="BE168"/>
  <c r="BE173"/>
  <c r="BE176"/>
  <c r="BE178"/>
  <c r="BE180"/>
  <c r="BE182"/>
  <c r="BE183"/>
  <c r="BE187"/>
  <c r="BE191"/>
  <c r="BE193"/>
  <c r="BE195"/>
  <c r="BE196"/>
  <c r="BE198"/>
  <c r="BE199"/>
  <c r="BE201"/>
  <c r="BE203"/>
  <c r="BE205"/>
  <c r="BE207"/>
  <c r="BE209"/>
  <c r="BE211"/>
  <c r="BE212"/>
  <c r="BE217"/>
  <c r="BE219"/>
  <c r="BE221"/>
  <c r="BE224"/>
  <c r="BE226"/>
  <c r="BE228"/>
  <c r="BE230"/>
  <c r="BE233"/>
  <c r="BE237"/>
  <c r="BE243"/>
  <c r="BE246"/>
  <c r="BE248"/>
  <c r="BE250"/>
  <c r="BE252"/>
  <c i="1" r="BD55"/>
  <c i="2" r="J32"/>
  <c i="1" r="BA54"/>
  <c r="W30"/>
  <c r="BC54"/>
  <c r="W32"/>
  <c r="BB54"/>
  <c r="W31"/>
  <c r="BD54"/>
  <c r="W33"/>
  <c i="2" l="1" r="T85"/>
  <c r="P85"/>
  <c i="1" r="AW55"/>
  <c i="2" r="T84"/>
  <c r="R85"/>
  <c r="R84"/>
  <c r="BK85"/>
  <c r="P84"/>
  <c i="1" r="AU55"/>
  <c i="2" r="J86"/>
  <c r="J57"/>
  <c r="BK241"/>
  <c r="J241"/>
  <c r="J64"/>
  <c i="1" r="AW54"/>
  <c r="AK30"/>
  <c r="AU54"/>
  <c i="2" r="F31"/>
  <c i="1" r="AZ55"/>
  <c r="AZ54"/>
  <c r="W29"/>
  <c r="AX54"/>
  <c i="2" r="J31"/>
  <c i="1" r="AV55"/>
  <c r="AT55"/>
  <c r="AY54"/>
  <c i="2" l="1" r="BK84"/>
  <c r="J84"/>
  <c r="J85"/>
  <c r="J56"/>
  <c r="J28"/>
  <c i="1" r="AG55"/>
  <c r="AG54"/>
  <c r="AK26"/>
  <c r="AV54"/>
  <c r="AK29"/>
  <c r="AK35"/>
  <c i="2" l="1" r="J37"/>
  <c r="J55"/>
  <c i="1" r="AN55"/>
  <c r="AT54"/>
  <c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<sst xmlns="http://schemas.openxmlformats.org/spreadsheetml/2006/main">
  <si>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</si>
  <si>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</si>
  <si>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</si>
  <si>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/>
  </si>
  <si>
    <t>False</t>
  </si>
  <si>
    <t>{012cf606-384d-4c1f-95ea-641a2857c80f}</t>
  </si>
  <si>
    <t xml:space="preserve">&gt;&gt;  skryté sloupce  &lt;&lt;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</si>
  <si>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</si>
  <si>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</si>
  <si>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</si>
  <si>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</si>
  <si>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</si>
  <si>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</si>
  <si>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</si>
  <si>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</si>
  <si>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083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</si>
  <si>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</si>
  <si>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</si>
  <si>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Havarijní stav kanalizace</t>
  </si>
  <si>
    <t>KSO:</t>
  </si>
  <si>
    <t>CC-CZ:</t>
  </si>
  <si>
    <t>Místo:</t>
  </si>
  <si>
    <t>parc. č. 42, 44, 194/2 a 194/8 k.ú. Frýdlant nad O</t>
  </si>
  <si>
    <t>Datum:</t>
  </si>
  <si>
    <t>15. 6. 2024</t>
  </si>
  <si>
    <t>Zadavatel:</t>
  </si>
  <si>
    <t>IČ:</t>
  </si>
  <si>
    <t>70632090</t>
  </si>
  <si>
    <t>Základní škola a Mateřská škola, Frýdlant nad Ostr</t>
  </si>
  <si>
    <t>DIČ:</t>
  </si>
  <si>
    <t>Účastník:</t>
  </si>
  <si>
    <t>Vyplň údaj</t>
  </si>
  <si>
    <t>Projektant:</t>
  </si>
  <si>
    <t>17245117</t>
  </si>
  <si>
    <t>MP Pro s.r.o.</t>
  </si>
  <si>
    <t>CZ17245117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</si>
  <si>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</si>
  <si>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</si>
  <si>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</si>
  <si>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</si>
  <si>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</si>
  <si>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</si>
  <si>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</si>
  <si>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</si>
  <si>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</si>
  <si>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</si>
  <si>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</si>
  <si>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</si>
  <si>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</si>
  <si>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</si>
  <si>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</si>
  <si>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</si>
  <si>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</si>
  <si>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</si>
  <si>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</si>
  <si>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</si>
  <si>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</si>
  <si>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</si>
  <si>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</si>
  <si>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</si>
  <si>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</si>
  <si>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</si>
  <si>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</si>
  <si>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</si>
  <si>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</si>
  <si>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</si>
  <si>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</si>
  <si>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</si>
  <si>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</si>
  <si>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</si>
  <si>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</si>
  <si>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</si>
  <si>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</si>
  <si>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</si>
  <si>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</si>
  <si>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</si>
  <si>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</si>
  <si>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</si>
  <si>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</si>
  <si>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</si>
  <si>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</si>
  <si>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</si>
  <si>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</si>
  <si>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</si>
  <si>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</si>
  <si>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</si>
  <si>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</si>
  <si>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</si>
  <si>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</si>
  <si>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</si>
  <si>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</si>
  <si>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8 - Trubní vedení</t>
  </si>
  <si>
    <t xml:space="preserve">    997 - Přesun sutě</t>
  </si>
  <si>
    <t xml:space="preserve">    998 - Přesun hmot</t>
  </si>
  <si>
    <t>HZS - Hodinové zúčtovací sazby</t>
  </si>
  <si>
    <t>VRN - Vedlejší rozpočtové náklady</t>
  </si>
  <si>
    <t xml:space="preserve">    VRN1 - Průzkumné, geodetické a projektové práce</t>
  </si>
  <si>
    <t xml:space="preserve">    VRN3 - Zařízení staveniště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</si>
  <si>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</si>
  <si>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</si>
  <si>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</si>
  <si>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</si>
  <si>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</si>
  <si>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</si>
  <si>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</si>
  <si>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</si>
  <si>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</si>
  <si>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</si>
  <si>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</si>
  <si>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</si>
  <si>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</si>
  <si>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</si>
  <si>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</si>
  <si>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</si>
  <si>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</si>
  <si>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</si>
  <si>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113106132</t>
  </si>
  <si>
    <t>Rozebrání dlažeb komunikací pro pěší s přemístěním hmot na skládku na vzdálenost do 3 m nebo s naložením na dopravní prostředek s ložem z kameniva nebo živice a s jakoukoliv výplní spár strojně plochy jednotlivě do 50 m2 z betonových, kameninových nebo dlaždic, desek nebo tvarovek</t>
  </si>
  <si>
    <t>m2</t>
  </si>
  <si>
    <t>CS ÚRS 2024 02</t>
  </si>
  <si>
    <t>4</t>
  </si>
  <si>
    <t>1219649699</t>
  </si>
  <si>
    <t>Online PSC</t>
  </si>
  <si>
    <t>https://podminky.urs.cz/item/CS_URS_2024_02/113106132</t>
  </si>
  <si>
    <t>VV</t>
  </si>
  <si>
    <t>6*3</t>
  </si>
  <si>
    <t>Součet</t>
  </si>
  <si>
    <t>113107443</t>
  </si>
  <si>
    <t>Odstranění podkladů nebo krytů při překopech inženýrských sítí s přemístěním hmot na skládku ve vzdálenosti do 3 m nebo s naložením na dopravní prostředek strojně plochy jednotlivě do 15 m2 živičných, o tl. vrstvy přes 100 do 150 mm</t>
  </si>
  <si>
    <t>1150426662</t>
  </si>
  <si>
    <t>https://podminky.urs.cz/item/CS_URS_2024_02/113107443</t>
  </si>
  <si>
    <t>6*6</t>
  </si>
  <si>
    <t>165</t>
  </si>
  <si>
    <t>3</t>
  </si>
  <si>
    <t>115101201</t>
  </si>
  <si>
    <t>Čerpání vody na dopravní výšku do 10 m s uvažovaným průměrným přítokem do 500 l/min</t>
  </si>
  <si>
    <t>hod</t>
  </si>
  <si>
    <t>1412106318</t>
  </si>
  <si>
    <t>https://podminky.urs.cz/item/CS_URS_2024_02/115101201</t>
  </si>
  <si>
    <t>3*2*14</t>
  </si>
  <si>
    <t>132212222</t>
  </si>
  <si>
    <t>Hloubení zapažených rýh šířky přes 800 do 2 000 mm ručně s urovnáním dna do předepsaného profilu a spádu v hornině třídy těžitelnosti I skupiny 3 nesoudržných</t>
  </si>
  <si>
    <t>m3</t>
  </si>
  <si>
    <t>1120981179</t>
  </si>
  <si>
    <t>https://podminky.urs.cz/item/CS_URS_2024_02/132212222</t>
  </si>
  <si>
    <t>59,71</t>
  </si>
  <si>
    <t>5</t>
  </si>
  <si>
    <t>151201101</t>
  </si>
  <si>
    <t>Zřízení pažení a rozepření stěn rýh pro podzemní vedení zátažné, hloubky do 2 m</t>
  </si>
  <si>
    <t>1308507075</t>
  </si>
  <si>
    <t>https://podminky.urs.cz/item/CS_URS_2024_02/151201101</t>
  </si>
  <si>
    <t>99,32</t>
  </si>
  <si>
    <t>6</t>
  </si>
  <si>
    <t>151201111</t>
  </si>
  <si>
    <t>Odstranění pažení a rozepření stěn rýh pro podzemní vedení s uložením materiálu na vzdálenost do 3 m od kraje výkopu zátažné, hloubky do 2 m</t>
  </si>
  <si>
    <t>907033305</t>
  </si>
  <si>
    <t>https://podminky.urs.cz/item/CS_URS_2024_02/151201111</t>
  </si>
  <si>
    <t>7</t>
  </si>
  <si>
    <t>161151103</t>
  </si>
  <si>
    <t>Svislé přemístění výkopku strojně bez naložení do dopravní nádoby avšak s vyprázdněním dopravní nádoby na hromadu nebo do dopravního prostředku z horniny třídy těžitelnosti I skupiny 1 až 3 při hloubce výkopu přes 4 do 8 m</t>
  </si>
  <si>
    <t>1239966991</t>
  </si>
  <si>
    <t>https://podminky.urs.cz/item/CS_URS_2024_02/161151103</t>
  </si>
  <si>
    <t>29,18</t>
  </si>
  <si>
    <t>8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</si>
  <si>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</si>
  <si>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</si>
  <si>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262843813</t>
  </si>
  <si>
    <t>https://podminky.urs.cz/item/CS_URS_2024_02/162351103</t>
  </si>
  <si>
    <t>9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</si>
  <si>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</si>
  <si>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</si>
  <si>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1498191519</t>
  </si>
  <si>
    <t>https://podminky.urs.cz/item/CS_URS_2024_02/162751119</t>
  </si>
  <si>
    <t>10</t>
  </si>
  <si>
    <t>167151111</t>
  </si>
  <si>
    <t>Nakládání, skládání a překládání neulehlého výkopku nebo sypaniny strojně nakládání, množství přes 100 m3, z hornin třídy těžitelnosti I, skupiny 1 až 3</t>
  </si>
  <si>
    <t>-1685677817</t>
  </si>
  <si>
    <t>https://podminky.urs.cz/item/CS_URS_2024_02/167151111</t>
  </si>
  <si>
    <t>11</t>
  </si>
  <si>
    <t>167151121</t>
  </si>
  <si>
    <t>Nakládání, skládání a překládání neulehlého výkopku nebo sypaniny strojně skládání nebo překládání, z hornin třídy těžitelnosti I, skupiny 1 až 3</t>
  </si>
  <si>
    <t>233672165</t>
  </si>
  <si>
    <t>https://podminky.urs.cz/item/CS_URS_2024_02/167151121</t>
  </si>
  <si>
    <t>174151101</t>
  </si>
  <si>
    <t>Zásyp sypaninou z jakékoliv horniny strojně s uložením výkopku ve vrstvách se zhutněním jam, šachet, rýh nebo kolem objektů v těchto vykopávkách</t>
  </si>
  <si>
    <t>-119752783</t>
  </si>
  <si>
    <t>https://podminky.urs.cz/item/CS_URS_2024_02/174151101</t>
  </si>
  <si>
    <t>30,53</t>
  </si>
  <si>
    <t>13</t>
  </si>
  <si>
    <t>175111101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</si>
  <si>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</si>
  <si>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1807659619</t>
  </si>
  <si>
    <t>https://podminky.urs.cz/item/CS_URS_2024_02/175111101</t>
  </si>
  <si>
    <t>15,55</t>
  </si>
  <si>
    <t>14</t>
  </si>
  <si>
    <t>M</t>
  </si>
  <si>
    <t>58337308</t>
  </si>
  <si>
    <t>štěrkopísek frakce 0/2</t>
  </si>
  <si>
    <t>t</t>
  </si>
  <si>
    <t>1593957363</t>
  </si>
  <si>
    <t>15,55*2 'Přepočtené koeficientem množství</t>
  </si>
  <si>
    <t>15</t>
  </si>
  <si>
    <t>175111109</t>
  </si>
  <si>
    <t>Obsypání potrubí ručně Příplatek k ceně za prohození sypaniny</t>
  </si>
  <si>
    <t>-482048871</t>
  </si>
  <si>
    <t>https://podminky.urs.cz/item/CS_URS_2024_02/175111109</t>
  </si>
  <si>
    <t>16</t>
  </si>
  <si>
    <t>181951112</t>
  </si>
  <si>
    <t>Úprava pláně vyrovnáním výškových rozdílů strojně v hornině třídy těžitelnosti I, skupiny 1 až 3 se zhutněním</t>
  </si>
  <si>
    <t>2141430016</t>
  </si>
  <si>
    <t>https://podminky.urs.cz/item/CS_URS_2024_02/181951112</t>
  </si>
  <si>
    <t>201+18</t>
  </si>
  <si>
    <t>Vodorovné konstrukce</t>
  </si>
  <si>
    <t>17</t>
  </si>
  <si>
    <t>451541111</t>
  </si>
  <si>
    <t>Lože pod potrubí, stoky a drobné objekty v otevřeném výkopu ze štěrkodrtě 0-63 mm</t>
  </si>
  <si>
    <t>1568284885</t>
  </si>
  <si>
    <t>https://podminky.urs.cz/item/CS_URS_2024_02/451541111</t>
  </si>
  <si>
    <t>7,62</t>
  </si>
  <si>
    <t>Komunikace pozemní</t>
  </si>
  <si>
    <t>18</t>
  </si>
  <si>
    <t>576123111</t>
  </si>
  <si>
    <t>Asfaltový koberec mastixový SMA 8 (AKMJ) s rozprostřením a se zhutněním v pruhu šířky do 3 m, po zhutnění tl. 30 mm</t>
  </si>
  <si>
    <t>2080731272</t>
  </si>
  <si>
    <t>https://podminky.urs.cz/item/CS_URS_2024_02/576123111</t>
  </si>
  <si>
    <t>111</t>
  </si>
  <si>
    <t>19</t>
  </si>
  <si>
    <t>591211111</t>
  </si>
  <si>
    <t>Kladení dlažby z kostek s provedením lože do tl. 50 mm, s vyplněním spár, s dvojím beraněním a se smetením přebytečného materiálu na krajnici drobných z kamene, do lože z kameniva těženého</t>
  </si>
  <si>
    <t>1745381538</t>
  </si>
  <si>
    <t>https://podminky.urs.cz/item/CS_URS_2024_02/591211111</t>
  </si>
  <si>
    <t>P</t>
  </si>
  <si>
    <t>Poznámka k položce:_x000d_
- zpětné kladení rozebraných kostek_x000d_
- 10% poškození, resp náhrada původních</t>
  </si>
  <si>
    <t>6*9</t>
  </si>
  <si>
    <t>20</t>
  </si>
  <si>
    <t>58381015</t>
  </si>
  <si>
    <t>kostka řezanoštípaná dlažební žula 10x10x10cm</t>
  </si>
  <si>
    <t>-2068015245</t>
  </si>
  <si>
    <t>8,82352941176471*1,02 'Přepočtené koeficientem množství</t>
  </si>
  <si>
    <t>596811120</t>
  </si>
  <si>
    <t>Kladení dlažby z betonových nebo kameninových dlaždic komunikací pro pěší s vyplněním spár a se smetením přebytečného materiálu na vzdálenost do 3 m s ložem z kameniva těženého tl. do 30 mm velikosti dlaždic do 0,09 m2 (bez zámku), pro plochy do 50 m2</t>
  </si>
  <si>
    <t>-1558841098</t>
  </si>
  <si>
    <t>https://podminky.urs.cz/item/CS_URS_2024_02/596811120</t>
  </si>
  <si>
    <t>Poznámka k položce:_x000d_
- zpětné kladení rozebraných dlaždic_x000d_
- 10% poškození, resp náhrada původních</t>
  </si>
  <si>
    <t>22</t>
  </si>
  <si>
    <t>59248005</t>
  </si>
  <si>
    <t>dlažba chodníková betonová 300x300mm tl 50mm přírodní</t>
  </si>
  <si>
    <t>475059051</t>
  </si>
  <si>
    <t>1,74757281553398*1,03 'Přepočtené koeficientem množství</t>
  </si>
  <si>
    <t>Trubní vedení</t>
  </si>
  <si>
    <t>23</t>
  </si>
  <si>
    <t>871313123</t>
  </si>
  <si>
    <t>Montáž kanalizačního potrubí z tvrdého PVC-U hladkého plnostěnného tuhost SN 12 DN 160</t>
  </si>
  <si>
    <t>m</t>
  </si>
  <si>
    <t>531419321</t>
  </si>
  <si>
    <t>https://podminky.urs.cz/item/CS_URS_2024_02/871313123</t>
  </si>
  <si>
    <t>24</t>
  </si>
  <si>
    <t>28611106</t>
  </si>
  <si>
    <t>trubka kanalizační PVC-U plnostěnná jednovrstvá s rázovou odolností DN 160x6000mm SN12</t>
  </si>
  <si>
    <t>606951971</t>
  </si>
  <si>
    <t>34,9*1,03 'Přepočtené koeficientem množství</t>
  </si>
  <si>
    <t>25</t>
  </si>
  <si>
    <t>877310330</t>
  </si>
  <si>
    <t>Montáž tvarovek na kanalizačním plastovém potrubí z PP nebo PVC-U hladkého plnostěnného spojek nebo redukcí DN 150</t>
  </si>
  <si>
    <t>kus</t>
  </si>
  <si>
    <t>1632540092</t>
  </si>
  <si>
    <t>https://podminky.urs.cz/item/CS_URS_2024_02/877310330</t>
  </si>
  <si>
    <t>26</t>
  </si>
  <si>
    <t>28611528M</t>
  </si>
  <si>
    <t>přechod kanalizační KG kamenina-plast DN 160</t>
  </si>
  <si>
    <t>-1721306753</t>
  </si>
  <si>
    <t>27</t>
  </si>
  <si>
    <t>890311811</t>
  </si>
  <si>
    <t>Bourání šachet a jímek ručně velikosti obestavěného prostoru do 1,5 m3 ze železobetonu</t>
  </si>
  <si>
    <t>105318586</t>
  </si>
  <si>
    <t>https://podminky.urs.cz/item/CS_URS_2024_02/890311811</t>
  </si>
  <si>
    <t>0,95</t>
  </si>
  <si>
    <t>28</t>
  </si>
  <si>
    <t>892351111</t>
  </si>
  <si>
    <t>Tlakové zkoušky vodou na potrubí DN 150 nebo 200</t>
  </si>
  <si>
    <t>992696104</t>
  </si>
  <si>
    <t>https://podminky.urs.cz/item/CS_URS_2024_02/892351111</t>
  </si>
  <si>
    <t>34,9</t>
  </si>
  <si>
    <t>29</t>
  </si>
  <si>
    <t>892372111</t>
  </si>
  <si>
    <t>Tlakové zkoušky vodou zabezpečení konců potrubí při tlakových zkouškách DN do 300</t>
  </si>
  <si>
    <t>-1822757116</t>
  </si>
  <si>
    <t>https://podminky.urs.cz/item/CS_URS_2024_02/892372111</t>
  </si>
  <si>
    <t>30</t>
  </si>
  <si>
    <t>894410100</t>
  </si>
  <si>
    <t>Osazení betonových dílců šachet kanalizačních dno DN 1000, výšky 500 mm</t>
  </si>
  <si>
    <t>985327113</t>
  </si>
  <si>
    <t>https://podminky.urs.cz/item/CS_URS_2024_02/894410100</t>
  </si>
  <si>
    <t>31</t>
  </si>
  <si>
    <t>59224548</t>
  </si>
  <si>
    <t>dno betonové šachty DN 1000 kanalizační výšky 50cm</t>
  </si>
  <si>
    <t>530901790</t>
  </si>
  <si>
    <t>32</t>
  </si>
  <si>
    <t>894410232</t>
  </si>
  <si>
    <t>Osazení betonových dílců šachet kanalizačních skruž přechodová (konus) DN 1000</t>
  </si>
  <si>
    <t>-695665588</t>
  </si>
  <si>
    <t>https://podminky.urs.cz/item/CS_URS_2024_02/894410232</t>
  </si>
  <si>
    <t>33</t>
  </si>
  <si>
    <t>59224168</t>
  </si>
  <si>
    <t>skruž betonová přechodová 62,5/100x60x12cm stupadla poplastovaná kapsová</t>
  </si>
  <si>
    <t>302219298</t>
  </si>
  <si>
    <t>34</t>
  </si>
  <si>
    <t>894812202</t>
  </si>
  <si>
    <t>Revizní a čistící šachta z polypropylenu PP pro hladké trouby DN 425 šachtové dno (DN šachty / DN trubního vedení) DN 425/150 průtočné 30°,60°,90°</t>
  </si>
  <si>
    <t>147432802</t>
  </si>
  <si>
    <t>https://podminky.urs.cz/item/CS_URS_2024_02/894812202</t>
  </si>
  <si>
    <t>35</t>
  </si>
  <si>
    <t>894812231</t>
  </si>
  <si>
    <t>Revizní a čistící šachta z polypropylenu PP pro hladké trouby DN 425 roura šachtová korugovaná bez hrdla, světlé hloubky 1500 mm</t>
  </si>
  <si>
    <t>-46605362</t>
  </si>
  <si>
    <t>https://podminky.urs.cz/item/CS_URS_2024_02/894812231</t>
  </si>
  <si>
    <t>36</t>
  </si>
  <si>
    <t>894812241</t>
  </si>
  <si>
    <t>Revizní a čistící šachta z polypropylenu PP pro hladké trouby DN 425 roura šachtová korugovaná teleskopická (včetně těsnění) 375 mm</t>
  </si>
  <si>
    <t>1877764902</t>
  </si>
  <si>
    <t>https://podminky.urs.cz/item/CS_URS_2024_02/894812241</t>
  </si>
  <si>
    <t>37</t>
  </si>
  <si>
    <t>894812249</t>
  </si>
  <si>
    <t>Revizní a čistící šachta z polypropylenu PP pro hladké trouby DN 425 roura šachtová korugovaná Příplatek k cenám 2231 - 2242 za uříznutí šachtové roury</t>
  </si>
  <si>
    <t>1852353926</t>
  </si>
  <si>
    <t>https://podminky.urs.cz/item/CS_URS_2024_02/894812249</t>
  </si>
  <si>
    <t>38</t>
  </si>
  <si>
    <t>894812262</t>
  </si>
  <si>
    <t>Revizní a čistící šachta z polypropylenu PP pro hladké trouby DN 425 poklop litinový (pro třídu zatížení) plný do teleskopické trubky (D400)</t>
  </si>
  <si>
    <t>-2043070091</t>
  </si>
  <si>
    <t>https://podminky.urs.cz/item/CS_URS_2024_02/894812262</t>
  </si>
  <si>
    <t>39</t>
  </si>
  <si>
    <t>899104112</t>
  </si>
  <si>
    <t>Osazení poklopů šachtových litinových, ocelových nebo železobetonových včetně rámů pro třídu zatížení D400, E600</t>
  </si>
  <si>
    <t>-114556857</t>
  </si>
  <si>
    <t>https://podminky.urs.cz/item/CS_URS_2024_02/899104112</t>
  </si>
  <si>
    <t>40</t>
  </si>
  <si>
    <t>28661935</t>
  </si>
  <si>
    <t>poklop šachtový litinový DN 600 pro třídu zatížení D400</t>
  </si>
  <si>
    <t>-1017853486</t>
  </si>
  <si>
    <t>41</t>
  </si>
  <si>
    <t>899722112</t>
  </si>
  <si>
    <t>Krytí potrubí z plastů výstražnou fólií z PVC šířky přes 20 do 25 cm</t>
  </si>
  <si>
    <t>-1040992796</t>
  </si>
  <si>
    <t>https://podminky.urs.cz/item/CS_URS_2024_02/899722112</t>
  </si>
  <si>
    <t>997</t>
  </si>
  <si>
    <t>Přesun sutě</t>
  </si>
  <si>
    <t>42</t>
  </si>
  <si>
    <t>997013501</t>
  </si>
  <si>
    <t>Odvoz suti a vybouraných hmot na skládku nebo meziskládku se složením, na vzdálenost do 1 km</t>
  </si>
  <si>
    <t>1345440336</t>
  </si>
  <si>
    <t>https://podminky.urs.cz/item/CS_URS_2024_02/997013501</t>
  </si>
  <si>
    <t>43</t>
  </si>
  <si>
    <t>997013509</t>
  </si>
  <si>
    <t>Odvoz suti a vybouraných hmot na skládku nebo meziskládku se složením, na vzdálenost Příplatek k ceně za každý další započatý 1 km přes 1 km</t>
  </si>
  <si>
    <t>-989739257</t>
  </si>
  <si>
    <t>https://podminky.urs.cz/item/CS_URS_2024_02/997013509</t>
  </si>
  <si>
    <t>44</t>
  </si>
  <si>
    <t>997013871</t>
  </si>
  <si>
    <t>Poplatek za uložení stavebního odpadu na recyklační skládce (skládkovné) směsného stavebního a demoličního zatříděného do Katalogu odpadů pod kódem 17 09 04</t>
  </si>
  <si>
    <t>-678368319</t>
  </si>
  <si>
    <t>https://podminky.urs.cz/item/CS_URS_2024_02/997013871</t>
  </si>
  <si>
    <t>998</t>
  </si>
  <si>
    <t>Přesun hmot</t>
  </si>
  <si>
    <t>45</t>
  </si>
  <si>
    <t>998271301</t>
  </si>
  <si>
    <t>Přesun hmot pro kanalizace (stoky) hloubené monolitické z betonu nebo železobetonu v otevřeném výkopu dopravní vzdálenost do 15 m</t>
  </si>
  <si>
    <t>330271084</t>
  </si>
  <si>
    <t>https://podminky.urs.cz/item/CS_URS_2024_02/998271301</t>
  </si>
  <si>
    <t>46</t>
  </si>
  <si>
    <t>998271325</t>
  </si>
  <si>
    <t>Přesun hmot pro kanalizace (stoky) hloubené monolitické z betonu nebo železobetonu Příplatek k cenám za zvětšený přesun přes vymezenou dopravní vzdálenost přes 500 do 1000 m</t>
  </si>
  <si>
    <t>1747019853</t>
  </si>
  <si>
    <t>https://podminky.urs.cz/item/CS_URS_2024_02/998271325</t>
  </si>
  <si>
    <t>47</t>
  </si>
  <si>
    <t>998276101</t>
  </si>
  <si>
    <t>Přesun hmot pro trubní vedení hloubené z trub z plastických hmot nebo sklolaminátových pro vodovody, kanalizace, teplovody, produktovody v otevřeném výkopu dopravní vzdálenost do 15 m</t>
  </si>
  <si>
    <t>-78134320</t>
  </si>
  <si>
    <t>https://podminky.urs.cz/item/CS_URS_2024_02/998276101</t>
  </si>
  <si>
    <t>48</t>
  </si>
  <si>
    <t>998276125</t>
  </si>
  <si>
    <t>Přesun hmot pro trubní vedení hloubené z trub z plastických hmot nebo sklolaminátových Příplatek k cenám za zvětšený přesun přes vymezenou dopravní vzdálenost přes 500 do 1000 m</t>
  </si>
  <si>
    <t>-2046977503</t>
  </si>
  <si>
    <t>https://podminky.urs.cz/item/CS_URS_2024_02/998276125</t>
  </si>
  <si>
    <t>HZS</t>
  </si>
  <si>
    <t>Hodinové zúčtovací sazby</t>
  </si>
  <si>
    <t>49</t>
  </si>
  <si>
    <t>HZS2212</t>
  </si>
  <si>
    <t>Hodinové zúčtovací sazby profesí PSV provádění stavebních instalací instalatér odborný_x000d_
_x000d_
- drobné nepředvídatelné opravy potrubí při realizaci stavby - dodávka materiálu a práce_x000d_
- rozebrání a zpětné napojení stávajících liniových žlabů</t>
  </si>
  <si>
    <t>512</t>
  </si>
  <si>
    <t>-1927819651</t>
  </si>
  <si>
    <t>https://podminky.urs.cz/item/CS_URS_2024_02/HZS2212</t>
  </si>
  <si>
    <t>2*8*2</t>
  </si>
  <si>
    <t>50</t>
  </si>
  <si>
    <t>HZS2491</t>
  </si>
  <si>
    <t>Hodinové zúčtovací sazby profesí PSV zednické výpomoci a pomocné práce PSV dělník zednických výpomocí_x000d_
_x000d_
- drobné zednické výpomoci při opravách - dodávka materiálu včetně práce</t>
  </si>
  <si>
    <t>-1085189499</t>
  </si>
  <si>
    <t>https://podminky.urs.cz/item/CS_URS_2024_02/HZS2491</t>
  </si>
  <si>
    <t>VRN</t>
  </si>
  <si>
    <t>Vedlejší rozpočtové náklady</t>
  </si>
  <si>
    <t>VRN1</t>
  </si>
  <si>
    <t>Průzkumné, geodetické a projektové práce</t>
  </si>
  <si>
    <t>51</t>
  </si>
  <si>
    <t>013254000</t>
  </si>
  <si>
    <t>Dokumentace skutečného provedení stavby</t>
  </si>
  <si>
    <t>…</t>
  </si>
  <si>
    <t>1024</t>
  </si>
  <si>
    <t>261537996</t>
  </si>
  <si>
    <t>https://podminky.urs.cz/item/CS_URS_2024_02/013254000</t>
  </si>
  <si>
    <t>VRN3</t>
  </si>
  <si>
    <t>Zařízení staveniště</t>
  </si>
  <si>
    <t>52</t>
  </si>
  <si>
    <t>032002000</t>
  </si>
  <si>
    <t>Vybavení staveniště</t>
  </si>
  <si>
    <t>786527842</t>
  </si>
  <si>
    <t>https://podminky.urs.cz/item/CS_URS_2024_02/032002000</t>
  </si>
  <si>
    <t>53</t>
  </si>
  <si>
    <t>034103000</t>
  </si>
  <si>
    <t>Oplocení staveniště</t>
  </si>
  <si>
    <t>-793939932</t>
  </si>
  <si>
    <t>https://podminky.urs.cz/item/CS_URS_2024_02/034103000</t>
  </si>
  <si>
    <t>54</t>
  </si>
  <si>
    <t>034303000</t>
  </si>
  <si>
    <t>Dopravní značení na staveništi</t>
  </si>
  <si>
    <t>-743388129</t>
  </si>
  <si>
    <t>https://podminky.urs.cz/item/CS_URS_2024_02/034303000</t>
  </si>
  <si>
    <t>55</t>
  </si>
  <si>
    <t>039103000</t>
  </si>
  <si>
    <t>Rozebrání, bourání a odvoz zařízení staveniště</t>
  </si>
  <si>
    <t>905389048</t>
  </si>
  <si>
    <t>https://podminky.urs.cz/item/CS_URS_2024_02/039103000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</si>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</sst>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30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2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7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4" fontId="17" fillId="0" borderId="6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left" vertical="center"/>
    </xf>
    <xf numFmtId="0" fontId="0" fillId="5" borderId="8" xfId="0" applyFont="1" applyFill="1" applyBorder="1" applyAlignment="1">
      <alignment vertical="center"/>
    </xf>
    <xf numFmtId="0" fontId="21" fillId="5" borderId="8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right" vertical="center"/>
    </xf>
    <xf numFmtId="0" fontId="21" fillId="5" borderId="9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5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166" fontId="27" fillId="0" borderId="21" xfId="0" applyNumberFormat="1" applyFont="1" applyBorder="1" applyAlignment="1">
      <alignment vertical="center"/>
    </xf>
    <xf numFmtId="4" fontId="27" fillId="0" borderId="2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0" fillId="0" borderId="13" xfId="0" applyNumberFormat="1" applyFont="1" applyBorder="1" applyAlignment="1"/>
    <xf numFmtId="166" fontId="30" fillId="0" borderId="14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5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6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4" xfId="0" applyFont="1" applyBorder="1" applyAlignment="1" applyProtection="1">
      <alignment vertical="center"/>
      <protection locked="0"/>
    </xf>
    <xf numFmtId="0" fontId="21" fillId="0" borderId="23" xfId="0" applyFont="1" applyBorder="1" applyAlignment="1" applyProtection="1">
      <alignment horizontal="center" vertical="center"/>
      <protection locked="0"/>
    </xf>
    <xf numFmtId="49" fontId="21" fillId="0" borderId="23" xfId="0" applyNumberFormat="1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center" vertical="center" wrapText="1"/>
      <protection locked="0"/>
    </xf>
    <xf numFmtId="167" fontId="21" fillId="0" borderId="23" xfId="0" applyNumberFormat="1" applyFont="1" applyBorder="1" applyAlignment="1" applyProtection="1">
      <alignment vertical="center"/>
      <protection locked="0"/>
    </xf>
    <xf numFmtId="4" fontId="21" fillId="3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  <protection locked="0"/>
    </xf>
    <xf numFmtId="0" fontId="22" fillId="3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6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1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35" fillId="0" borderId="23" xfId="0" applyFont="1" applyBorder="1" applyAlignment="1" applyProtection="1">
      <alignment horizontal="center" vertical="center"/>
      <protection locked="0"/>
    </xf>
    <xf numFmtId="49" fontId="35" fillId="0" borderId="23" xfId="0" applyNumberFormat="1" applyFont="1" applyBorder="1" applyAlignment="1" applyProtection="1">
      <alignment horizontal="left" vertical="center" wrapText="1"/>
      <protection locked="0"/>
    </xf>
    <xf numFmtId="0" fontId="35" fillId="0" borderId="23" xfId="0" applyFont="1" applyBorder="1" applyAlignment="1" applyProtection="1">
      <alignment horizontal="left" vertical="center" wrapText="1"/>
      <protection locked="0"/>
    </xf>
    <xf numFmtId="0" fontId="35" fillId="0" borderId="23" xfId="0" applyFont="1" applyBorder="1" applyAlignment="1" applyProtection="1">
      <alignment horizontal="center" vertical="center" wrapText="1"/>
      <protection locked="0"/>
    </xf>
    <xf numFmtId="167" fontId="35" fillId="0" borderId="23" xfId="0" applyNumberFormat="1" applyFont="1" applyBorder="1" applyAlignment="1" applyProtection="1">
      <alignment vertical="center"/>
      <protection locked="0"/>
    </xf>
    <xf numFmtId="4" fontId="35" fillId="3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  <protection locked="0"/>
    </xf>
    <xf numFmtId="0" fontId="36" fillId="0" borderId="4" xfId="0" applyFont="1" applyBorder="1" applyAlignment="1">
      <alignment vertical="center"/>
    </xf>
    <xf numFmtId="0" fontId="35" fillId="3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>
      <alignment horizontal="center" vertical="center"/>
    </xf>
    <xf numFmtId="0" fontId="37" fillId="0" borderId="0" xfId="0" applyFont="1" applyAlignment="1">
      <alignment vertical="center" wrapText="1"/>
    </xf>
    <xf numFmtId="0" fontId="0" fillId="0" borderId="20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40" fillId="0" borderId="29" xfId="0" applyFont="1" applyBorder="1" applyAlignment="1">
      <alignment horizontal="left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47" fillId="0" borderId="27" xfId="0" applyFont="1" applyBorder="1" applyAlignment="1" applyProtection="1">
      <alignment horizontal="left" vertical="center"/>
    </xf>
    <xf numFmtId="0" fontId="48" fillId="0" borderId="1" xfId="0" applyFont="1" applyBorder="1" applyAlignment="1" applyProtection="1">
      <alignment vertical="top"/>
    </xf>
    <xf numFmtId="0" fontId="48" fillId="0" borderId="1" xfId="0" applyFont="1" applyBorder="1" applyAlignment="1" applyProtection="1">
      <alignment horizontal="left" vertical="center"/>
    </xf>
    <xf numFmtId="0" fontId="48" fillId="0" borderId="1" xfId="0" applyFont="1" applyBorder="1" applyAlignment="1" applyProtection="1">
      <alignment horizontal="center" vertical="center"/>
    </xf>
    <xf numFmtId="49" fontId="48" fillId="0" borderId="1" xfId="0" applyNumberFormat="1" applyFont="1" applyBorder="1" applyAlignment="1" applyProtection="1">
      <alignment horizontal="left" vertical="center"/>
    </xf>
    <xf numFmtId="0" fontId="47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2/113106132" TargetMode="External" /><Relationship Id="rId2" Type="http://schemas.openxmlformats.org/officeDocument/2006/relationships/hyperlink" Target="https://podminky.urs.cz/item/CS_URS_2024_02/113107443" TargetMode="External" /><Relationship Id="rId3" Type="http://schemas.openxmlformats.org/officeDocument/2006/relationships/hyperlink" Target="https://podminky.urs.cz/item/CS_URS_2024_02/115101201" TargetMode="External" /><Relationship Id="rId4" Type="http://schemas.openxmlformats.org/officeDocument/2006/relationships/hyperlink" Target="https://podminky.urs.cz/item/CS_URS_2024_02/132212222" TargetMode="External" /><Relationship Id="rId5" Type="http://schemas.openxmlformats.org/officeDocument/2006/relationships/hyperlink" Target="https://podminky.urs.cz/item/CS_URS_2024_02/151201101" TargetMode="External" /><Relationship Id="rId6" Type="http://schemas.openxmlformats.org/officeDocument/2006/relationships/hyperlink" Target="https://podminky.urs.cz/item/CS_URS_2024_02/151201111" TargetMode="External" /><Relationship Id="rId7" Type="http://schemas.openxmlformats.org/officeDocument/2006/relationships/hyperlink" Target="https://podminky.urs.cz/item/CS_URS_2024_02/161151103" TargetMode="External" /><Relationship Id="rId8" Type="http://schemas.openxmlformats.org/officeDocument/2006/relationships/hyperlink" Target="https://podminky.urs.cz/item/CS_URS_2024_02/162351103" TargetMode="External" /><Relationship Id="rId9" Type="http://schemas.openxmlformats.org/officeDocument/2006/relationships/hyperlink" Target="https://podminky.urs.cz/item/CS_URS_2024_02/162751119" TargetMode="External" /><Relationship Id="rId10" Type="http://schemas.openxmlformats.org/officeDocument/2006/relationships/hyperlink" Target="https://podminky.urs.cz/item/CS_URS_2024_02/167151111" TargetMode="External" /><Relationship Id="rId11" Type="http://schemas.openxmlformats.org/officeDocument/2006/relationships/hyperlink" Target="https://podminky.urs.cz/item/CS_URS_2024_02/167151121" TargetMode="External" /><Relationship Id="rId12" Type="http://schemas.openxmlformats.org/officeDocument/2006/relationships/hyperlink" Target="https://podminky.urs.cz/item/CS_URS_2024_02/174151101" TargetMode="External" /><Relationship Id="rId13" Type="http://schemas.openxmlformats.org/officeDocument/2006/relationships/hyperlink" Target="https://podminky.urs.cz/item/CS_URS_2024_02/175111101" TargetMode="External" /><Relationship Id="rId14" Type="http://schemas.openxmlformats.org/officeDocument/2006/relationships/hyperlink" Target="https://podminky.urs.cz/item/CS_URS_2024_02/175111109" TargetMode="External" /><Relationship Id="rId15" Type="http://schemas.openxmlformats.org/officeDocument/2006/relationships/hyperlink" Target="https://podminky.urs.cz/item/CS_URS_2024_02/181951112" TargetMode="External" /><Relationship Id="rId16" Type="http://schemas.openxmlformats.org/officeDocument/2006/relationships/hyperlink" Target="https://podminky.urs.cz/item/CS_URS_2024_02/451541111" TargetMode="External" /><Relationship Id="rId17" Type="http://schemas.openxmlformats.org/officeDocument/2006/relationships/hyperlink" Target="https://podminky.urs.cz/item/CS_URS_2024_02/576123111" TargetMode="External" /><Relationship Id="rId18" Type="http://schemas.openxmlformats.org/officeDocument/2006/relationships/hyperlink" Target="https://podminky.urs.cz/item/CS_URS_2024_02/591211111" TargetMode="External" /><Relationship Id="rId19" Type="http://schemas.openxmlformats.org/officeDocument/2006/relationships/hyperlink" Target="https://podminky.urs.cz/item/CS_URS_2024_02/596811120" TargetMode="External" /><Relationship Id="rId20" Type="http://schemas.openxmlformats.org/officeDocument/2006/relationships/hyperlink" Target="https://podminky.urs.cz/item/CS_URS_2024_02/871313123" TargetMode="External" /><Relationship Id="rId21" Type="http://schemas.openxmlformats.org/officeDocument/2006/relationships/hyperlink" Target="https://podminky.urs.cz/item/CS_URS_2024_02/877310330" TargetMode="External" /><Relationship Id="rId22" Type="http://schemas.openxmlformats.org/officeDocument/2006/relationships/hyperlink" Target="https://podminky.urs.cz/item/CS_URS_2024_02/890311811" TargetMode="External" /><Relationship Id="rId23" Type="http://schemas.openxmlformats.org/officeDocument/2006/relationships/hyperlink" Target="https://podminky.urs.cz/item/CS_URS_2024_02/892351111" TargetMode="External" /><Relationship Id="rId24" Type="http://schemas.openxmlformats.org/officeDocument/2006/relationships/hyperlink" Target="https://podminky.urs.cz/item/CS_URS_2024_02/892372111" TargetMode="External" /><Relationship Id="rId25" Type="http://schemas.openxmlformats.org/officeDocument/2006/relationships/hyperlink" Target="https://podminky.urs.cz/item/CS_URS_2024_02/894410100" TargetMode="External" /><Relationship Id="rId26" Type="http://schemas.openxmlformats.org/officeDocument/2006/relationships/hyperlink" Target="https://podminky.urs.cz/item/CS_URS_2024_02/894410232" TargetMode="External" /><Relationship Id="rId27" Type="http://schemas.openxmlformats.org/officeDocument/2006/relationships/hyperlink" Target="https://podminky.urs.cz/item/CS_URS_2024_02/894812202" TargetMode="External" /><Relationship Id="rId28" Type="http://schemas.openxmlformats.org/officeDocument/2006/relationships/hyperlink" Target="https://podminky.urs.cz/item/CS_URS_2024_02/894812231" TargetMode="External" /><Relationship Id="rId29" Type="http://schemas.openxmlformats.org/officeDocument/2006/relationships/hyperlink" Target="https://podminky.urs.cz/item/CS_URS_2024_02/894812241" TargetMode="External" /><Relationship Id="rId30" Type="http://schemas.openxmlformats.org/officeDocument/2006/relationships/hyperlink" Target="https://podminky.urs.cz/item/CS_URS_2024_02/894812249" TargetMode="External" /><Relationship Id="rId31" Type="http://schemas.openxmlformats.org/officeDocument/2006/relationships/hyperlink" Target="https://podminky.urs.cz/item/CS_URS_2024_02/894812262" TargetMode="External" /><Relationship Id="rId32" Type="http://schemas.openxmlformats.org/officeDocument/2006/relationships/hyperlink" Target="https://podminky.urs.cz/item/CS_URS_2024_02/899104112" TargetMode="External" /><Relationship Id="rId33" Type="http://schemas.openxmlformats.org/officeDocument/2006/relationships/hyperlink" Target="https://podminky.urs.cz/item/CS_URS_2024_02/899722112" TargetMode="External" /><Relationship Id="rId34" Type="http://schemas.openxmlformats.org/officeDocument/2006/relationships/hyperlink" Target="https://podminky.urs.cz/item/CS_URS_2024_02/997013501" TargetMode="External" /><Relationship Id="rId35" Type="http://schemas.openxmlformats.org/officeDocument/2006/relationships/hyperlink" Target="https://podminky.urs.cz/item/CS_URS_2024_02/997013509" TargetMode="External" /><Relationship Id="rId36" Type="http://schemas.openxmlformats.org/officeDocument/2006/relationships/hyperlink" Target="https://podminky.urs.cz/item/CS_URS_2024_02/997013871" TargetMode="External" /><Relationship Id="rId37" Type="http://schemas.openxmlformats.org/officeDocument/2006/relationships/hyperlink" Target="https://podminky.urs.cz/item/CS_URS_2024_02/998271301" TargetMode="External" /><Relationship Id="rId38" Type="http://schemas.openxmlformats.org/officeDocument/2006/relationships/hyperlink" Target="https://podminky.urs.cz/item/CS_URS_2024_02/998271325" TargetMode="External" /><Relationship Id="rId39" Type="http://schemas.openxmlformats.org/officeDocument/2006/relationships/hyperlink" Target="https://podminky.urs.cz/item/CS_URS_2024_02/998276101" TargetMode="External" /><Relationship Id="rId40" Type="http://schemas.openxmlformats.org/officeDocument/2006/relationships/hyperlink" Target="https://podminky.urs.cz/item/CS_URS_2024_02/998276125" TargetMode="External" /><Relationship Id="rId41" Type="http://schemas.openxmlformats.org/officeDocument/2006/relationships/hyperlink" Target="https://podminky.urs.cz/item/CS_URS_2024_02/HZS2212" TargetMode="External" /><Relationship Id="rId42" Type="http://schemas.openxmlformats.org/officeDocument/2006/relationships/hyperlink" Target="https://podminky.urs.cz/item/CS_URS_2024_02/HZS2491" TargetMode="External" /><Relationship Id="rId43" Type="http://schemas.openxmlformats.org/officeDocument/2006/relationships/hyperlink" Target="https://podminky.urs.cz/item/CS_URS_2024_02/013254000" TargetMode="External" /><Relationship Id="rId44" Type="http://schemas.openxmlformats.org/officeDocument/2006/relationships/hyperlink" Target="https://podminky.urs.cz/item/CS_URS_2024_02/032002000" TargetMode="External" /><Relationship Id="rId45" Type="http://schemas.openxmlformats.org/officeDocument/2006/relationships/hyperlink" Target="https://podminky.urs.cz/item/CS_URS_2024_02/034103000" TargetMode="External" /><Relationship Id="rId46" Type="http://schemas.openxmlformats.org/officeDocument/2006/relationships/hyperlink" Target="https://podminky.urs.cz/item/CS_URS_2024_02/034303000" TargetMode="External" /><Relationship Id="rId47" Type="http://schemas.openxmlformats.org/officeDocument/2006/relationships/hyperlink" Target="https://podminky.urs.cz/item/CS_URS_2024_02/039103000" TargetMode="External" /><Relationship Id="rId48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8" t="s">
        <v>6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7</v>
      </c>
      <c r="BT2" s="19" t="s">
        <v>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7</v>
      </c>
      <c r="BT3" s="19" t="s">
        <v>9</v>
      </c>
    </row>
    <row r="4" s="1" customFormat="1" ht="24.96" customHeight="1">
      <c r="B4" s="22"/>
      <c r="D4" s="23" t="s">
        <v>10</v>
      </c>
      <c r="AR4" s="22"/>
      <c r="AS4" s="24" t="s">
        <v>11</v>
      </c>
      <c r="BE4" s="25" t="s">
        <v>12</v>
      </c>
      <c r="BS4" s="19" t="s">
        <v>13</v>
      </c>
    </row>
    <row r="5" s="1" customFormat="1" ht="12" customHeight="1">
      <c r="B5" s="22"/>
      <c r="D5" s="26" t="s">
        <v>14</v>
      </c>
      <c r="K5" s="27" t="s">
        <v>15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2"/>
      <c r="BE5" s="28" t="s">
        <v>16</v>
      </c>
      <c r="BS5" s="19" t="s">
        <v>7</v>
      </c>
    </row>
    <row r="6" s="1" customFormat="1" ht="36.96" customHeight="1">
      <c r="B6" s="22"/>
      <c r="D6" s="29" t="s">
        <v>17</v>
      </c>
      <c r="K6" s="30" t="s">
        <v>18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2"/>
      <c r="BE6" s="31"/>
      <c r="BS6" s="19" t="s">
        <v>7</v>
      </c>
    </row>
    <row r="7" s="1" customFormat="1" ht="12" customHeight="1">
      <c r="B7" s="22"/>
      <c r="D7" s="32" t="s">
        <v>19</v>
      </c>
      <c r="K7" s="27" t="s">
        <v>3</v>
      </c>
      <c r="AK7" s="32" t="s">
        <v>20</v>
      </c>
      <c r="AN7" s="27" t="s">
        <v>3</v>
      </c>
      <c r="AR7" s="22"/>
      <c r="BE7" s="31"/>
      <c r="BS7" s="19" t="s">
        <v>7</v>
      </c>
    </row>
    <row r="8" s="1" customFormat="1" ht="12" customHeight="1">
      <c r="B8" s="22"/>
      <c r="D8" s="32" t="s">
        <v>21</v>
      </c>
      <c r="K8" s="27" t="s">
        <v>22</v>
      </c>
      <c r="AK8" s="32" t="s">
        <v>23</v>
      </c>
      <c r="AN8" s="33" t="s">
        <v>24</v>
      </c>
      <c r="AR8" s="22"/>
      <c r="BE8" s="31"/>
      <c r="BS8" s="19" t="s">
        <v>7</v>
      </c>
    </row>
    <row r="9" s="1" customFormat="1" ht="14.4" customHeight="1">
      <c r="B9" s="22"/>
      <c r="AR9" s="22"/>
      <c r="BE9" s="31"/>
      <c r="BS9" s="19" t="s">
        <v>7</v>
      </c>
    </row>
    <row r="10" s="1" customFormat="1" ht="12" customHeight="1">
      <c r="B10" s="22"/>
      <c r="D10" s="32" t="s">
        <v>25</v>
      </c>
      <c r="AK10" s="32" t="s">
        <v>26</v>
      </c>
      <c r="AN10" s="27" t="s">
        <v>27</v>
      </c>
      <c r="AR10" s="22"/>
      <c r="BE10" s="31"/>
      <c r="BS10" s="19" t="s">
        <v>7</v>
      </c>
    </row>
    <row r="11" s="1" customFormat="1" ht="18.48" customHeight="1">
      <c r="B11" s="22"/>
      <c r="E11" s="27" t="s">
        <v>28</v>
      </c>
      <c r="AK11" s="32" t="s">
        <v>29</v>
      </c>
      <c r="AN11" s="27" t="s">
        <v>3</v>
      </c>
      <c r="AR11" s="22"/>
      <c r="BE11" s="31"/>
      <c r="BS11" s="19" t="s">
        <v>7</v>
      </c>
    </row>
    <row r="12" s="1" customFormat="1" ht="6.96" customHeight="1">
      <c r="B12" s="22"/>
      <c r="AR12" s="22"/>
      <c r="BE12" s="31"/>
      <c r="BS12" s="19" t="s">
        <v>7</v>
      </c>
    </row>
    <row r="13" s="1" customFormat="1" ht="12" customHeight="1">
      <c r="B13" s="22"/>
      <c r="D13" s="32" t="s">
        <v>30</v>
      </c>
      <c r="AK13" s="32" t="s">
        <v>26</v>
      </c>
      <c r="AN13" s="34" t="s">
        <v>31</v>
      </c>
      <c r="AR13" s="22"/>
      <c r="BE13" s="31"/>
      <c r="BS13" s="19" t="s">
        <v>7</v>
      </c>
    </row>
    <row r="14">
      <c r="B14" s="22"/>
      <c r="E14" s="34" t="s">
        <v>31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29</v>
      </c>
      <c r="AN14" s="34" t="s">
        <v>31</v>
      </c>
      <c r="AR14" s="22"/>
      <c r="BE14" s="31"/>
      <c r="BS14" s="19" t="s">
        <v>7</v>
      </c>
    </row>
    <row r="15" s="1" customFormat="1" ht="6.96" customHeight="1">
      <c r="B15" s="22"/>
      <c r="AR15" s="22"/>
      <c r="BE15" s="31"/>
      <c r="BS15" s="19" t="s">
        <v>4</v>
      </c>
    </row>
    <row r="16" s="1" customFormat="1" ht="12" customHeight="1">
      <c r="B16" s="22"/>
      <c r="D16" s="32" t="s">
        <v>32</v>
      </c>
      <c r="AK16" s="32" t="s">
        <v>26</v>
      </c>
      <c r="AN16" s="27" t="s">
        <v>33</v>
      </c>
      <c r="AR16" s="22"/>
      <c r="BE16" s="31"/>
      <c r="BS16" s="19" t="s">
        <v>4</v>
      </c>
    </row>
    <row r="17" s="1" customFormat="1" ht="18.48" customHeight="1">
      <c r="B17" s="22"/>
      <c r="E17" s="27" t="s">
        <v>34</v>
      </c>
      <c r="AK17" s="32" t="s">
        <v>29</v>
      </c>
      <c r="AN17" s="27" t="s">
        <v>35</v>
      </c>
      <c r="AR17" s="22"/>
      <c r="BE17" s="31"/>
      <c r="BS17" s="19" t="s">
        <v>36</v>
      </c>
    </row>
    <row r="18" s="1" customFormat="1" ht="6.96" customHeight="1">
      <c r="B18" s="22"/>
      <c r="AR18" s="22"/>
      <c r="BE18" s="31"/>
      <c r="BS18" s="19" t="s">
        <v>7</v>
      </c>
    </row>
    <row r="19" s="1" customFormat="1" ht="12" customHeight="1">
      <c r="B19" s="22"/>
      <c r="D19" s="32" t="s">
        <v>37</v>
      </c>
      <c r="AK19" s="32" t="s">
        <v>26</v>
      </c>
      <c r="AN19" s="27" t="s">
        <v>33</v>
      </c>
      <c r="AR19" s="22"/>
      <c r="BE19" s="31"/>
      <c r="BS19" s="19" t="s">
        <v>7</v>
      </c>
    </row>
    <row r="20" s="1" customFormat="1" ht="18.48" customHeight="1">
      <c r="B20" s="22"/>
      <c r="E20" s="27" t="s">
        <v>34</v>
      </c>
      <c r="AK20" s="32" t="s">
        <v>29</v>
      </c>
      <c r="AN20" s="27" t="s">
        <v>35</v>
      </c>
      <c r="AR20" s="22"/>
      <c r="BE20" s="31"/>
      <c r="BS20" s="19" t="s">
        <v>4</v>
      </c>
    </row>
    <row r="21" s="1" customFormat="1" ht="6.96" customHeight="1">
      <c r="B21" s="22"/>
      <c r="AR21" s="22"/>
      <c r="BE21" s="31"/>
    </row>
    <row r="22" s="1" customFormat="1" ht="12" customHeight="1">
      <c r="B22" s="22"/>
      <c r="D22" s="32" t="s">
        <v>38</v>
      </c>
      <c r="AR22" s="22"/>
      <c r="BE22" s="31"/>
    </row>
    <row r="23" s="1" customFormat="1" ht="47.25" customHeight="1">
      <c r="B23" s="22"/>
      <c r="E23" s="36" t="s">
        <v>39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R23" s="22"/>
      <c r="BE23" s="31"/>
    </row>
    <row r="24" s="1" customFormat="1" ht="6.96" customHeight="1">
      <c r="B24" s="22"/>
      <c r="AR24" s="22"/>
      <c r="BE24" s="31"/>
    </row>
    <row r="25" s="1" customFormat="1" ht="6.96" customHeight="1">
      <c r="B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R25" s="22"/>
      <c r="BE25" s="31"/>
    </row>
    <row r="26" s="2" customFormat="1" ht="25.92" customHeight="1">
      <c r="A26" s="38"/>
      <c r="B26" s="39"/>
      <c r="C26" s="38"/>
      <c r="D26" s="40" t="s">
        <v>40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ROUND(AG54,2)</f>
        <v>0</v>
      </c>
      <c r="AL26" s="41"/>
      <c r="AM26" s="41"/>
      <c r="AN26" s="41"/>
      <c r="AO26" s="41"/>
      <c r="AP26" s="38"/>
      <c r="AQ26" s="38"/>
      <c r="AR26" s="39"/>
      <c r="BE26" s="31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9"/>
      <c r="BE27" s="31"/>
    </row>
    <row r="28" s="2" customForma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41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42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43</v>
      </c>
      <c r="AL28" s="43"/>
      <c r="AM28" s="43"/>
      <c r="AN28" s="43"/>
      <c r="AO28" s="43"/>
      <c r="AP28" s="38"/>
      <c r="AQ28" s="38"/>
      <c r="AR28" s="39"/>
      <c r="BE28" s="31"/>
    </row>
    <row r="29" s="3" customFormat="1" ht="14.4" customHeight="1">
      <c r="A29" s="3"/>
      <c r="B29" s="44"/>
      <c r="C29" s="3"/>
      <c r="D29" s="32" t="s">
        <v>44</v>
      </c>
      <c r="E29" s="3"/>
      <c r="F29" s="32" t="s">
        <v>45</v>
      </c>
      <c r="G29" s="3"/>
      <c r="H29" s="3"/>
      <c r="I29" s="3"/>
      <c r="J29" s="3"/>
      <c r="K29" s="3"/>
      <c r="L29" s="45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6">
        <f>ROUND(AZ54,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6">
        <f>ROUND(AV54, 2)</f>
        <v>0</v>
      </c>
      <c r="AL29" s="3"/>
      <c r="AM29" s="3"/>
      <c r="AN29" s="3"/>
      <c r="AO29" s="3"/>
      <c r="AP29" s="3"/>
      <c r="AQ29" s="3"/>
      <c r="AR29" s="44"/>
      <c r="BE29" s="47"/>
    </row>
    <row r="30" s="3" customFormat="1" ht="14.4" customHeight="1">
      <c r="A30" s="3"/>
      <c r="B30" s="44"/>
      <c r="C30" s="3"/>
      <c r="D30" s="3"/>
      <c r="E30" s="3"/>
      <c r="F30" s="32" t="s">
        <v>46</v>
      </c>
      <c r="G30" s="3"/>
      <c r="H30" s="3"/>
      <c r="I30" s="3"/>
      <c r="J30" s="3"/>
      <c r="K30" s="3"/>
      <c r="L30" s="45">
        <v>0.12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6">
        <f>ROUND(BA54,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6">
        <f>ROUND(AW54, 2)</f>
        <v>0</v>
      </c>
      <c r="AL30" s="3"/>
      <c r="AM30" s="3"/>
      <c r="AN30" s="3"/>
      <c r="AO30" s="3"/>
      <c r="AP30" s="3"/>
      <c r="AQ30" s="3"/>
      <c r="AR30" s="44"/>
      <c r="BE30" s="47"/>
    </row>
    <row r="31" hidden="1" s="3" customFormat="1" ht="14.4" customHeight="1">
      <c r="A31" s="3"/>
      <c r="B31" s="44"/>
      <c r="C31" s="3"/>
      <c r="D31" s="3"/>
      <c r="E31" s="3"/>
      <c r="F31" s="32" t="s">
        <v>47</v>
      </c>
      <c r="G31" s="3"/>
      <c r="H31" s="3"/>
      <c r="I31" s="3"/>
      <c r="J31" s="3"/>
      <c r="K31" s="3"/>
      <c r="L31" s="45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6">
        <f>ROUND(BB54,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6">
        <v>0</v>
      </c>
      <c r="AL31" s="3"/>
      <c r="AM31" s="3"/>
      <c r="AN31" s="3"/>
      <c r="AO31" s="3"/>
      <c r="AP31" s="3"/>
      <c r="AQ31" s="3"/>
      <c r="AR31" s="44"/>
      <c r="BE31" s="47"/>
    </row>
    <row r="32" hidden="1" s="3" customFormat="1" ht="14.4" customHeight="1">
      <c r="A32" s="3"/>
      <c r="B32" s="44"/>
      <c r="C32" s="3"/>
      <c r="D32" s="3"/>
      <c r="E32" s="3"/>
      <c r="F32" s="32" t="s">
        <v>48</v>
      </c>
      <c r="G32" s="3"/>
      <c r="H32" s="3"/>
      <c r="I32" s="3"/>
      <c r="J32" s="3"/>
      <c r="K32" s="3"/>
      <c r="L32" s="45">
        <v>0.12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6">
        <f>ROUND(BC54,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6">
        <v>0</v>
      </c>
      <c r="AL32" s="3"/>
      <c r="AM32" s="3"/>
      <c r="AN32" s="3"/>
      <c r="AO32" s="3"/>
      <c r="AP32" s="3"/>
      <c r="AQ32" s="3"/>
      <c r="AR32" s="44"/>
      <c r="BE32" s="47"/>
    </row>
    <row r="33" hidden="1" s="3" customFormat="1" ht="14.4" customHeight="1">
      <c r="A33" s="3"/>
      <c r="B33" s="44"/>
      <c r="C33" s="3"/>
      <c r="D33" s="3"/>
      <c r="E33" s="3"/>
      <c r="F33" s="32" t="s">
        <v>49</v>
      </c>
      <c r="G33" s="3"/>
      <c r="H33" s="3"/>
      <c r="I33" s="3"/>
      <c r="J33" s="3"/>
      <c r="K33" s="3"/>
      <c r="L33" s="4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6">
        <f>ROUND(BD54,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6">
        <v>0</v>
      </c>
      <c r="AL33" s="3"/>
      <c r="AM33" s="3"/>
      <c r="AN33" s="3"/>
      <c r="AO33" s="3"/>
      <c r="AP33" s="3"/>
      <c r="AQ33" s="3"/>
      <c r="AR33" s="44"/>
      <c r="BE33" s="3"/>
    </row>
    <row r="34" s="2" customFormat="1" ht="6.96" customHeight="1">
      <c r="A34" s="38"/>
      <c r="B34" s="39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9"/>
      <c r="BE34" s="38"/>
    </row>
    <row r="35" s="2" customFormat="1" ht="25.92" customHeight="1">
      <c r="A35" s="38"/>
      <c r="B35" s="39"/>
      <c r="C35" s="48"/>
      <c r="D35" s="49" t="s">
        <v>50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51</v>
      </c>
      <c r="U35" s="50"/>
      <c r="V35" s="50"/>
      <c r="W35" s="50"/>
      <c r="X35" s="52" t="s">
        <v>52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39"/>
      <c r="BE35" s="38"/>
    </row>
    <row r="36" s="2" customFormat="1" ht="6.96" customHeight="1">
      <c r="A36" s="38"/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9"/>
      <c r="BE36" s="38"/>
    </row>
    <row r="37" s="2" customFormat="1" ht="6.96" customHeight="1">
      <c r="A37" s="38"/>
      <c r="B37" s="55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39"/>
      <c r="BE37" s="38"/>
    </row>
    <row r="41" s="2" customFormat="1" ht="6.96" customHeight="1">
      <c r="A41" s="38"/>
      <c r="B41" s="57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39"/>
      <c r="BE41" s="38"/>
    </row>
    <row r="42" s="2" customFormat="1" ht="24.96" customHeight="1">
      <c r="A42" s="38"/>
      <c r="B42" s="39"/>
      <c r="C42" s="23" t="s">
        <v>53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9"/>
      <c r="BE42" s="38"/>
    </row>
    <row r="43" s="2" customFormat="1" ht="6.96" customHeight="1">
      <c r="A43" s="38"/>
      <c r="B43" s="39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9"/>
      <c r="BE43" s="38"/>
    </row>
    <row r="44" s="4" customFormat="1" ht="12" customHeight="1">
      <c r="A44" s="4"/>
      <c r="B44" s="59"/>
      <c r="C44" s="32" t="s">
        <v>14</v>
      </c>
      <c r="D44" s="4"/>
      <c r="E44" s="4"/>
      <c r="F44" s="4"/>
      <c r="G44" s="4"/>
      <c r="H44" s="4"/>
      <c r="I44" s="4"/>
      <c r="J44" s="4"/>
      <c r="K44" s="4"/>
      <c r="L44" s="4" t="str">
        <f>K5</f>
        <v>083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59"/>
      <c r="BE44" s="4"/>
    </row>
    <row r="45" s="5" customFormat="1" ht="36.96" customHeight="1">
      <c r="A45" s="5"/>
      <c r="B45" s="60"/>
      <c r="C45" s="61" t="s">
        <v>17</v>
      </c>
      <c r="D45" s="5"/>
      <c r="E45" s="5"/>
      <c r="F45" s="5"/>
      <c r="G45" s="5"/>
      <c r="H45" s="5"/>
      <c r="I45" s="5"/>
      <c r="J45" s="5"/>
      <c r="K45" s="5"/>
      <c r="L45" s="62" t="str">
        <f>K6</f>
        <v>Havarijní stav kanalizace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60"/>
      <c r="BE45" s="5"/>
    </row>
    <row r="46" s="2" customFormat="1" ht="6.96" customHeight="1">
      <c r="A46" s="38"/>
      <c r="B46" s="39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9"/>
      <c r="BE46" s="38"/>
    </row>
    <row r="47" s="2" customFormat="1" ht="12" customHeight="1">
      <c r="A47" s="38"/>
      <c r="B47" s="39"/>
      <c r="C47" s="32" t="s">
        <v>21</v>
      </c>
      <c r="D47" s="38"/>
      <c r="E47" s="38"/>
      <c r="F47" s="38"/>
      <c r="G47" s="38"/>
      <c r="H47" s="38"/>
      <c r="I47" s="38"/>
      <c r="J47" s="38"/>
      <c r="K47" s="38"/>
      <c r="L47" s="63" t="str">
        <f>IF(K8="","",K8)</f>
        <v>parc. č. 42, 44, 194/2 a 194/8 k.ú. Frýdlant nad O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2" t="s">
        <v>23</v>
      </c>
      <c r="AJ47" s="38"/>
      <c r="AK47" s="38"/>
      <c r="AL47" s="38"/>
      <c r="AM47" s="64" t="str">
        <f>IF(AN8= "","",AN8)</f>
        <v>15. 6. 2024</v>
      </c>
      <c r="AN47" s="64"/>
      <c r="AO47" s="38"/>
      <c r="AP47" s="38"/>
      <c r="AQ47" s="38"/>
      <c r="AR47" s="39"/>
      <c r="BE47" s="38"/>
    </row>
    <row r="48" s="2" customFormat="1" ht="6.96" customHeight="1">
      <c r="A48" s="38"/>
      <c r="B48" s="39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9"/>
      <c r="BE48" s="38"/>
    </row>
    <row r="49" s="2" customFormat="1" ht="15.15" customHeight="1">
      <c r="A49" s="38"/>
      <c r="B49" s="39"/>
      <c r="C49" s="32" t="s">
        <v>25</v>
      </c>
      <c r="D49" s="38"/>
      <c r="E49" s="38"/>
      <c r="F49" s="38"/>
      <c r="G49" s="38"/>
      <c r="H49" s="38"/>
      <c r="I49" s="38"/>
      <c r="J49" s="38"/>
      <c r="K49" s="38"/>
      <c r="L49" s="4" t="str">
        <f>IF(E11= "","",E11)</f>
        <v>Základní škola a Mateřská škola, Frýdlant nad Ostr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2" t="s">
        <v>32</v>
      </c>
      <c r="AJ49" s="38"/>
      <c r="AK49" s="38"/>
      <c r="AL49" s="38"/>
      <c r="AM49" s="65" t="str">
        <f>IF(E17="","",E17)</f>
        <v>MP Pro s.r.o.</v>
      </c>
      <c r="AN49" s="4"/>
      <c r="AO49" s="4"/>
      <c r="AP49" s="4"/>
      <c r="AQ49" s="38"/>
      <c r="AR49" s="39"/>
      <c r="AS49" s="66" t="s">
        <v>54</v>
      </c>
      <c r="AT49" s="67"/>
      <c r="AU49" s="68"/>
      <c r="AV49" s="68"/>
      <c r="AW49" s="68"/>
      <c r="AX49" s="68"/>
      <c r="AY49" s="68"/>
      <c r="AZ49" s="68"/>
      <c r="BA49" s="68"/>
      <c r="BB49" s="68"/>
      <c r="BC49" s="68"/>
      <c r="BD49" s="69"/>
      <c r="BE49" s="38"/>
    </row>
    <row r="50" s="2" customFormat="1" ht="15.15" customHeight="1">
      <c r="A50" s="38"/>
      <c r="B50" s="39"/>
      <c r="C50" s="32" t="s">
        <v>30</v>
      </c>
      <c r="D50" s="38"/>
      <c r="E50" s="38"/>
      <c r="F50" s="38"/>
      <c r="G50" s="38"/>
      <c r="H50" s="38"/>
      <c r="I50" s="38"/>
      <c r="J50" s="38"/>
      <c r="K50" s="38"/>
      <c r="L50" s="4" t="str">
        <f>IF(E14= "Vyplň údaj","",E14)</f>
        <v/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2" t="s">
        <v>37</v>
      </c>
      <c r="AJ50" s="38"/>
      <c r="AK50" s="38"/>
      <c r="AL50" s="38"/>
      <c r="AM50" s="65" t="str">
        <f>IF(E20="","",E20)</f>
        <v>MP Pro s.r.o.</v>
      </c>
      <c r="AN50" s="4"/>
      <c r="AO50" s="4"/>
      <c r="AP50" s="4"/>
      <c r="AQ50" s="38"/>
      <c r="AR50" s="39"/>
      <c r="AS50" s="70"/>
      <c r="AT50" s="71"/>
      <c r="AU50" s="72"/>
      <c r="AV50" s="72"/>
      <c r="AW50" s="72"/>
      <c r="AX50" s="72"/>
      <c r="AY50" s="72"/>
      <c r="AZ50" s="72"/>
      <c r="BA50" s="72"/>
      <c r="BB50" s="72"/>
      <c r="BC50" s="72"/>
      <c r="BD50" s="73"/>
      <c r="BE50" s="38"/>
    </row>
    <row r="51" s="2" customFormat="1" ht="10.8" customHeight="1">
      <c r="A51" s="38"/>
      <c r="B51" s="39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9"/>
      <c r="AS51" s="70"/>
      <c r="AT51" s="71"/>
      <c r="AU51" s="72"/>
      <c r="AV51" s="72"/>
      <c r="AW51" s="72"/>
      <c r="AX51" s="72"/>
      <c r="AY51" s="72"/>
      <c r="AZ51" s="72"/>
      <c r="BA51" s="72"/>
      <c r="BB51" s="72"/>
      <c r="BC51" s="72"/>
      <c r="BD51" s="73"/>
      <c r="BE51" s="38"/>
    </row>
    <row r="52" s="2" customFormat="1" ht="29.28" customHeight="1">
      <c r="A52" s="38"/>
      <c r="B52" s="39"/>
      <c r="C52" s="74" t="s">
        <v>55</v>
      </c>
      <c r="D52" s="75"/>
      <c r="E52" s="75"/>
      <c r="F52" s="75"/>
      <c r="G52" s="75"/>
      <c r="H52" s="76"/>
      <c r="I52" s="77" t="s">
        <v>56</v>
      </c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8" t="s">
        <v>57</v>
      </c>
      <c r="AH52" s="75"/>
      <c r="AI52" s="75"/>
      <c r="AJ52" s="75"/>
      <c r="AK52" s="75"/>
      <c r="AL52" s="75"/>
      <c r="AM52" s="75"/>
      <c r="AN52" s="77" t="s">
        <v>58</v>
      </c>
      <c r="AO52" s="75"/>
      <c r="AP52" s="75"/>
      <c r="AQ52" s="79" t="s">
        <v>59</v>
      </c>
      <c r="AR52" s="39"/>
      <c r="AS52" s="80" t="s">
        <v>60</v>
      </c>
      <c r="AT52" s="81" t="s">
        <v>61</v>
      </c>
      <c r="AU52" s="81" t="s">
        <v>62</v>
      </c>
      <c r="AV52" s="81" t="s">
        <v>63</v>
      </c>
      <c r="AW52" s="81" t="s">
        <v>64</v>
      </c>
      <c r="AX52" s="81" t="s">
        <v>65</v>
      </c>
      <c r="AY52" s="81" t="s">
        <v>66</v>
      </c>
      <c r="AZ52" s="81" t="s">
        <v>67</v>
      </c>
      <c r="BA52" s="81" t="s">
        <v>68</v>
      </c>
      <c r="BB52" s="81" t="s">
        <v>69</v>
      </c>
      <c r="BC52" s="81" t="s">
        <v>70</v>
      </c>
      <c r="BD52" s="82" t="s">
        <v>71</v>
      </c>
      <c r="BE52" s="38"/>
    </row>
    <row r="53" s="2" customFormat="1" ht="10.8" customHeight="1">
      <c r="A53" s="38"/>
      <c r="B53" s="39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9"/>
      <c r="AS53" s="83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5"/>
      <c r="BE53" s="38"/>
    </row>
    <row r="54" s="6" customFormat="1" ht="32.4" customHeight="1">
      <c r="A54" s="6"/>
      <c r="B54" s="86"/>
      <c r="C54" s="87" t="s">
        <v>72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9">
        <f>ROUND(AG55,2)</f>
        <v>0</v>
      </c>
      <c r="AH54" s="89"/>
      <c r="AI54" s="89"/>
      <c r="AJ54" s="89"/>
      <c r="AK54" s="89"/>
      <c r="AL54" s="89"/>
      <c r="AM54" s="89"/>
      <c r="AN54" s="90">
        <f>SUM(AG54,AT54)</f>
        <v>0</v>
      </c>
      <c r="AO54" s="90"/>
      <c r="AP54" s="90"/>
      <c r="AQ54" s="91" t="s">
        <v>3</v>
      </c>
      <c r="AR54" s="86"/>
      <c r="AS54" s="92">
        <f>ROUND(AS55,2)</f>
        <v>0</v>
      </c>
      <c r="AT54" s="93">
        <f>ROUND(SUM(AV54:AW54),2)</f>
        <v>0</v>
      </c>
      <c r="AU54" s="94">
        <f>ROUND(AU55,5)</f>
        <v>0</v>
      </c>
      <c r="AV54" s="93">
        <f>ROUND(AZ54*L29,2)</f>
        <v>0</v>
      </c>
      <c r="AW54" s="93">
        <f>ROUND(BA54*L30,2)</f>
        <v>0</v>
      </c>
      <c r="AX54" s="93">
        <f>ROUND(BB54*L29,2)</f>
        <v>0</v>
      </c>
      <c r="AY54" s="93">
        <f>ROUND(BC54*L30,2)</f>
        <v>0</v>
      </c>
      <c r="AZ54" s="93">
        <f>ROUND(AZ55,2)</f>
        <v>0</v>
      </c>
      <c r="BA54" s="93">
        <f>ROUND(BA55,2)</f>
        <v>0</v>
      </c>
      <c r="BB54" s="93">
        <f>ROUND(BB55,2)</f>
        <v>0</v>
      </c>
      <c r="BC54" s="93">
        <f>ROUND(BC55,2)</f>
        <v>0</v>
      </c>
      <c r="BD54" s="95">
        <f>ROUND(BD55,2)</f>
        <v>0</v>
      </c>
      <c r="BE54" s="6"/>
      <c r="BS54" s="96" t="s">
        <v>73</v>
      </c>
      <c r="BT54" s="96" t="s">
        <v>74</v>
      </c>
      <c r="BV54" s="96" t="s">
        <v>75</v>
      </c>
      <c r="BW54" s="96" t="s">
        <v>5</v>
      </c>
      <c r="BX54" s="96" t="s">
        <v>76</v>
      </c>
      <c r="CL54" s="96" t="s">
        <v>3</v>
      </c>
    </row>
    <row r="55" s="7" customFormat="1" ht="16.5" customHeight="1">
      <c r="A55" s="97" t="s">
        <v>77</v>
      </c>
      <c r="B55" s="98"/>
      <c r="C55" s="99"/>
      <c r="D55" s="100" t="s">
        <v>15</v>
      </c>
      <c r="E55" s="100"/>
      <c r="F55" s="100"/>
      <c r="G55" s="100"/>
      <c r="H55" s="100"/>
      <c r="I55" s="101"/>
      <c r="J55" s="100" t="s">
        <v>18</v>
      </c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2">
        <f>'083 - Havarijní stav kana...'!J28</f>
        <v>0</v>
      </c>
      <c r="AH55" s="101"/>
      <c r="AI55" s="101"/>
      <c r="AJ55" s="101"/>
      <c r="AK55" s="101"/>
      <c r="AL55" s="101"/>
      <c r="AM55" s="101"/>
      <c r="AN55" s="102">
        <f>SUM(AG55,AT55)</f>
        <v>0</v>
      </c>
      <c r="AO55" s="101"/>
      <c r="AP55" s="101"/>
      <c r="AQ55" s="103" t="s">
        <v>78</v>
      </c>
      <c r="AR55" s="98"/>
      <c r="AS55" s="104">
        <v>0</v>
      </c>
      <c r="AT55" s="105">
        <f>ROUND(SUM(AV55:AW55),2)</f>
        <v>0</v>
      </c>
      <c r="AU55" s="106">
        <f>'083 - Havarijní stav kana...'!P84</f>
        <v>0</v>
      </c>
      <c r="AV55" s="105">
        <f>'083 - Havarijní stav kana...'!J31</f>
        <v>0</v>
      </c>
      <c r="AW55" s="105">
        <f>'083 - Havarijní stav kana...'!J32</f>
        <v>0</v>
      </c>
      <c r="AX55" s="105">
        <f>'083 - Havarijní stav kana...'!J33</f>
        <v>0</v>
      </c>
      <c r="AY55" s="105">
        <f>'083 - Havarijní stav kana...'!J34</f>
        <v>0</v>
      </c>
      <c r="AZ55" s="105">
        <f>'083 - Havarijní stav kana...'!F31</f>
        <v>0</v>
      </c>
      <c r="BA55" s="105">
        <f>'083 - Havarijní stav kana...'!F32</f>
        <v>0</v>
      </c>
      <c r="BB55" s="105">
        <f>'083 - Havarijní stav kana...'!F33</f>
        <v>0</v>
      </c>
      <c r="BC55" s="105">
        <f>'083 - Havarijní stav kana...'!F34</f>
        <v>0</v>
      </c>
      <c r="BD55" s="107">
        <f>'083 - Havarijní stav kana...'!F35</f>
        <v>0</v>
      </c>
      <c r="BE55" s="7"/>
      <c r="BT55" s="108" t="s">
        <v>79</v>
      </c>
      <c r="BU55" s="108" t="s">
        <v>80</v>
      </c>
      <c r="BV55" s="108" t="s">
        <v>75</v>
      </c>
      <c r="BW55" s="108" t="s">
        <v>5</v>
      </c>
      <c r="BX55" s="108" t="s">
        <v>76</v>
      </c>
      <c r="CL55" s="108" t="s">
        <v>3</v>
      </c>
    </row>
    <row r="56" s="2" customFormat="1" ht="30" customHeight="1">
      <c r="A56" s="38"/>
      <c r="B56" s="39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9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</row>
    <row r="57" s="2" customFormat="1" ht="6.96" customHeight="1">
      <c r="A57" s="38"/>
      <c r="B57" s="55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39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</row>
  </sheetData>
  <mergeCells count="42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E2"/>
  </mergeCells>
  <hyperlinks>
    <hyperlink ref="A55" location="'083 - Havarijní stav kana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81</v>
      </c>
    </row>
    <row r="4" s="1" customFormat="1" ht="24.96" customHeight="1">
      <c r="B4" s="22"/>
      <c r="D4" s="23" t="s">
        <v>82</v>
      </c>
      <c r="L4" s="22"/>
      <c r="M4" s="109" t="s">
        <v>11</v>
      </c>
      <c r="AT4" s="19" t="s">
        <v>4</v>
      </c>
    </row>
    <row r="5" s="1" customFormat="1" ht="6.96" customHeight="1">
      <c r="B5" s="22"/>
      <c r="L5" s="22"/>
    </row>
    <row r="6" s="2" customFormat="1" ht="12" customHeight="1">
      <c r="A6" s="38"/>
      <c r="B6" s="39"/>
      <c r="C6" s="38"/>
      <c r="D6" s="32" t="s">
        <v>17</v>
      </c>
      <c r="E6" s="38"/>
      <c r="F6" s="38"/>
      <c r="G6" s="38"/>
      <c r="H6" s="38"/>
      <c r="I6" s="38"/>
      <c r="J6" s="38"/>
      <c r="K6" s="38"/>
      <c r="L6" s="110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</row>
    <row r="7" s="2" customFormat="1" ht="16.5" customHeight="1">
      <c r="A7" s="38"/>
      <c r="B7" s="39"/>
      <c r="C7" s="38"/>
      <c r="D7" s="38"/>
      <c r="E7" s="62" t="s">
        <v>18</v>
      </c>
      <c r="F7" s="38"/>
      <c r="G7" s="38"/>
      <c r="H7" s="38"/>
      <c r="I7" s="38"/>
      <c r="J7" s="38"/>
      <c r="K7" s="38"/>
      <c r="L7" s="110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</row>
    <row r="8" s="2" customFormat="1">
      <c r="A8" s="38"/>
      <c r="B8" s="39"/>
      <c r="C8" s="38"/>
      <c r="D8" s="38"/>
      <c r="E8" s="38"/>
      <c r="F8" s="38"/>
      <c r="G8" s="38"/>
      <c r="H8" s="38"/>
      <c r="I8" s="38"/>
      <c r="J8" s="38"/>
      <c r="K8" s="38"/>
      <c r="L8" s="110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2" customHeight="1">
      <c r="A9" s="38"/>
      <c r="B9" s="39"/>
      <c r="C9" s="38"/>
      <c r="D9" s="32" t="s">
        <v>19</v>
      </c>
      <c r="E9" s="38"/>
      <c r="F9" s="27" t="s">
        <v>3</v>
      </c>
      <c r="G9" s="38"/>
      <c r="H9" s="38"/>
      <c r="I9" s="32" t="s">
        <v>20</v>
      </c>
      <c r="J9" s="27" t="s">
        <v>3</v>
      </c>
      <c r="K9" s="38"/>
      <c r="L9" s="110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21</v>
      </c>
      <c r="E10" s="38"/>
      <c r="F10" s="27" t="s">
        <v>22</v>
      </c>
      <c r="G10" s="38"/>
      <c r="H10" s="38"/>
      <c r="I10" s="32" t="s">
        <v>23</v>
      </c>
      <c r="J10" s="64" t="str">
        <f>'Rekapitulace stavby'!AN8</f>
        <v>15. 6. 2024</v>
      </c>
      <c r="K10" s="38"/>
      <c r="L10" s="110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0.8" customHeight="1">
      <c r="A11" s="38"/>
      <c r="B11" s="39"/>
      <c r="C11" s="38"/>
      <c r="D11" s="38"/>
      <c r="E11" s="38"/>
      <c r="F11" s="38"/>
      <c r="G11" s="38"/>
      <c r="H11" s="38"/>
      <c r="I11" s="38"/>
      <c r="J11" s="38"/>
      <c r="K11" s="38"/>
      <c r="L11" s="110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25</v>
      </c>
      <c r="E12" s="38"/>
      <c r="F12" s="38"/>
      <c r="G12" s="38"/>
      <c r="H12" s="38"/>
      <c r="I12" s="32" t="s">
        <v>26</v>
      </c>
      <c r="J12" s="27" t="s">
        <v>27</v>
      </c>
      <c r="K12" s="38"/>
      <c r="L12" s="110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8" customHeight="1">
      <c r="A13" s="38"/>
      <c r="B13" s="39"/>
      <c r="C13" s="38"/>
      <c r="D13" s="38"/>
      <c r="E13" s="27" t="s">
        <v>28</v>
      </c>
      <c r="F13" s="38"/>
      <c r="G13" s="38"/>
      <c r="H13" s="38"/>
      <c r="I13" s="32" t="s">
        <v>29</v>
      </c>
      <c r="J13" s="27" t="s">
        <v>3</v>
      </c>
      <c r="K13" s="38"/>
      <c r="L13" s="110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6.96" customHeigh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110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30</v>
      </c>
      <c r="E15" s="38"/>
      <c r="F15" s="38"/>
      <c r="G15" s="38"/>
      <c r="H15" s="38"/>
      <c r="I15" s="32" t="s">
        <v>26</v>
      </c>
      <c r="J15" s="33" t="str">
        <f>'Rekapitulace stavby'!AN13</f>
        <v>Vyplň údaj</v>
      </c>
      <c r="K15" s="38"/>
      <c r="L15" s="110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8" customHeight="1">
      <c r="A16" s="38"/>
      <c r="B16" s="39"/>
      <c r="C16" s="38"/>
      <c r="D16" s="38"/>
      <c r="E16" s="33" t="str">
        <f>'Rekapitulace stavby'!E14</f>
        <v>Vyplň údaj</v>
      </c>
      <c r="F16" s="27"/>
      <c r="G16" s="27"/>
      <c r="H16" s="27"/>
      <c r="I16" s="32" t="s">
        <v>29</v>
      </c>
      <c r="J16" s="33" t="str">
        <f>'Rekapitulace stavby'!AN14</f>
        <v>Vyplň údaj</v>
      </c>
      <c r="K16" s="38"/>
      <c r="L16" s="110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6.96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110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32</v>
      </c>
      <c r="E18" s="38"/>
      <c r="F18" s="38"/>
      <c r="G18" s="38"/>
      <c r="H18" s="38"/>
      <c r="I18" s="32" t="s">
        <v>26</v>
      </c>
      <c r="J18" s="27" t="s">
        <v>33</v>
      </c>
      <c r="K18" s="38"/>
      <c r="L18" s="110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34</v>
      </c>
      <c r="F19" s="38"/>
      <c r="G19" s="38"/>
      <c r="H19" s="38"/>
      <c r="I19" s="32" t="s">
        <v>29</v>
      </c>
      <c r="J19" s="27" t="s">
        <v>35</v>
      </c>
      <c r="K19" s="38"/>
      <c r="L19" s="110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110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37</v>
      </c>
      <c r="E21" s="38"/>
      <c r="F21" s="38"/>
      <c r="G21" s="38"/>
      <c r="H21" s="38"/>
      <c r="I21" s="32" t="s">
        <v>26</v>
      </c>
      <c r="J21" s="27" t="s">
        <v>33</v>
      </c>
      <c r="K21" s="38"/>
      <c r="L21" s="110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27" t="s">
        <v>34</v>
      </c>
      <c r="F22" s="38"/>
      <c r="G22" s="38"/>
      <c r="H22" s="38"/>
      <c r="I22" s="32" t="s">
        <v>29</v>
      </c>
      <c r="J22" s="27" t="s">
        <v>35</v>
      </c>
      <c r="K22" s="38"/>
      <c r="L22" s="110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110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38</v>
      </c>
      <c r="E24" s="38"/>
      <c r="F24" s="38"/>
      <c r="G24" s="38"/>
      <c r="H24" s="38"/>
      <c r="I24" s="38"/>
      <c r="J24" s="38"/>
      <c r="K24" s="38"/>
      <c r="L24" s="110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8" customFormat="1" ht="47.25" customHeight="1">
      <c r="A25" s="111"/>
      <c r="B25" s="112"/>
      <c r="C25" s="111"/>
      <c r="D25" s="111"/>
      <c r="E25" s="36" t="s">
        <v>39</v>
      </c>
      <c r="F25" s="36"/>
      <c r="G25" s="36"/>
      <c r="H25" s="36"/>
      <c r="I25" s="111"/>
      <c r="J25" s="111"/>
      <c r="K25" s="111"/>
      <c r="L25" s="113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110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84"/>
      <c r="E27" s="84"/>
      <c r="F27" s="84"/>
      <c r="G27" s="84"/>
      <c r="H27" s="84"/>
      <c r="I27" s="84"/>
      <c r="J27" s="84"/>
      <c r="K27" s="84"/>
      <c r="L27" s="110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25.44" customHeight="1">
      <c r="A28" s="38"/>
      <c r="B28" s="39"/>
      <c r="C28" s="38"/>
      <c r="D28" s="114" t="s">
        <v>40</v>
      </c>
      <c r="E28" s="38"/>
      <c r="F28" s="38"/>
      <c r="G28" s="38"/>
      <c r="H28" s="38"/>
      <c r="I28" s="38"/>
      <c r="J28" s="90">
        <f>ROUND(J84, 2)</f>
        <v>0</v>
      </c>
      <c r="K28" s="38"/>
      <c r="L28" s="110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84"/>
      <c r="E29" s="84"/>
      <c r="F29" s="84"/>
      <c r="G29" s="84"/>
      <c r="H29" s="84"/>
      <c r="I29" s="84"/>
      <c r="J29" s="84"/>
      <c r="K29" s="84"/>
      <c r="L29" s="110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4.4" customHeight="1">
      <c r="A30" s="38"/>
      <c r="B30" s="39"/>
      <c r="C30" s="38"/>
      <c r="D30" s="38"/>
      <c r="E30" s="38"/>
      <c r="F30" s="43" t="s">
        <v>42</v>
      </c>
      <c r="G30" s="38"/>
      <c r="H30" s="38"/>
      <c r="I30" s="43" t="s">
        <v>41</v>
      </c>
      <c r="J30" s="43" t="s">
        <v>43</v>
      </c>
      <c r="K30" s="38"/>
      <c r="L30" s="110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14.4" customHeight="1">
      <c r="A31" s="38"/>
      <c r="B31" s="39"/>
      <c r="C31" s="38"/>
      <c r="D31" s="115" t="s">
        <v>44</v>
      </c>
      <c r="E31" s="32" t="s">
        <v>45</v>
      </c>
      <c r="F31" s="116">
        <f>ROUND((SUM(BE84:BE253)),  2)</f>
        <v>0</v>
      </c>
      <c r="G31" s="38"/>
      <c r="H31" s="38"/>
      <c r="I31" s="117">
        <v>0.20999999999999999</v>
      </c>
      <c r="J31" s="116">
        <f>ROUND(((SUM(BE84:BE253))*I31),  2)</f>
        <v>0</v>
      </c>
      <c r="K31" s="38"/>
      <c r="L31" s="110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2" t="s">
        <v>46</v>
      </c>
      <c r="F32" s="116">
        <f>ROUND((SUM(BF84:BF253)),  2)</f>
        <v>0</v>
      </c>
      <c r="G32" s="38"/>
      <c r="H32" s="38"/>
      <c r="I32" s="117">
        <v>0.12</v>
      </c>
      <c r="J32" s="116">
        <f>ROUND(((SUM(BF84:BF253))*I32),  2)</f>
        <v>0</v>
      </c>
      <c r="K32" s="38"/>
      <c r="L32" s="110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39"/>
      <c r="C33" s="38"/>
      <c r="D33" s="38"/>
      <c r="E33" s="32" t="s">
        <v>47</v>
      </c>
      <c r="F33" s="116">
        <f>ROUND((SUM(BG84:BG253)),  2)</f>
        <v>0</v>
      </c>
      <c r="G33" s="38"/>
      <c r="H33" s="38"/>
      <c r="I33" s="117">
        <v>0.20999999999999999</v>
      </c>
      <c r="J33" s="116">
        <f>0</f>
        <v>0</v>
      </c>
      <c r="K33" s="38"/>
      <c r="L33" s="110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39"/>
      <c r="C34" s="38"/>
      <c r="D34" s="38"/>
      <c r="E34" s="32" t="s">
        <v>48</v>
      </c>
      <c r="F34" s="116">
        <f>ROUND((SUM(BH84:BH253)),  2)</f>
        <v>0</v>
      </c>
      <c r="G34" s="38"/>
      <c r="H34" s="38"/>
      <c r="I34" s="117">
        <v>0.12</v>
      </c>
      <c r="J34" s="116">
        <f>0</f>
        <v>0</v>
      </c>
      <c r="K34" s="38"/>
      <c r="L34" s="110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49</v>
      </c>
      <c r="F35" s="116">
        <f>ROUND((SUM(BI84:BI253)),  2)</f>
        <v>0</v>
      </c>
      <c r="G35" s="38"/>
      <c r="H35" s="38"/>
      <c r="I35" s="117">
        <v>0</v>
      </c>
      <c r="J35" s="116">
        <f>0</f>
        <v>0</v>
      </c>
      <c r="K35" s="38"/>
      <c r="L35" s="110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6.96" customHeight="1">
      <c r="A36" s="38"/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110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25.44" customHeight="1">
      <c r="A37" s="38"/>
      <c r="B37" s="39"/>
      <c r="C37" s="118"/>
      <c r="D37" s="119" t="s">
        <v>50</v>
      </c>
      <c r="E37" s="76"/>
      <c r="F37" s="76"/>
      <c r="G37" s="120" t="s">
        <v>51</v>
      </c>
      <c r="H37" s="121" t="s">
        <v>52</v>
      </c>
      <c r="I37" s="76"/>
      <c r="J37" s="122">
        <f>SUM(J28:J35)</f>
        <v>0</v>
      </c>
      <c r="K37" s="123"/>
      <c r="L37" s="110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55"/>
      <c r="C38" s="56"/>
      <c r="D38" s="56"/>
      <c r="E38" s="56"/>
      <c r="F38" s="56"/>
      <c r="G38" s="56"/>
      <c r="H38" s="56"/>
      <c r="I38" s="56"/>
      <c r="J38" s="56"/>
      <c r="K38" s="56"/>
      <c r="L38" s="110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42" s="2" customFormat="1" ht="6.96" customHeight="1">
      <c r="A42" s="38"/>
      <c r="B42" s="57"/>
      <c r="C42" s="58"/>
      <c r="D42" s="58"/>
      <c r="E42" s="58"/>
      <c r="F42" s="58"/>
      <c r="G42" s="58"/>
      <c r="H42" s="58"/>
      <c r="I42" s="58"/>
      <c r="J42" s="58"/>
      <c r="K42" s="58"/>
      <c r="L42" s="110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4.96" customHeight="1">
      <c r="A43" s="38"/>
      <c r="B43" s="39"/>
      <c r="C43" s="23" t="s">
        <v>83</v>
      </c>
      <c r="D43" s="38"/>
      <c r="E43" s="38"/>
      <c r="F43" s="38"/>
      <c r="G43" s="38"/>
      <c r="H43" s="38"/>
      <c r="I43" s="38"/>
      <c r="J43" s="38"/>
      <c r="K43" s="38"/>
      <c r="L43" s="110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6.96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110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2" customFormat="1" ht="12" customHeight="1">
      <c r="A45" s="38"/>
      <c r="B45" s="39"/>
      <c r="C45" s="32" t="s">
        <v>17</v>
      </c>
      <c r="D45" s="38"/>
      <c r="E45" s="38"/>
      <c r="F45" s="38"/>
      <c r="G45" s="38"/>
      <c r="H45" s="38"/>
      <c r="I45" s="38"/>
      <c r="J45" s="38"/>
      <c r="K45" s="38"/>
      <c r="L45" s="110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="2" customFormat="1" ht="16.5" customHeight="1">
      <c r="A46" s="38"/>
      <c r="B46" s="39"/>
      <c r="C46" s="38"/>
      <c r="D46" s="38"/>
      <c r="E46" s="62" t="str">
        <f>E7</f>
        <v>Havarijní stav kanalizace</v>
      </c>
      <c r="F46" s="38"/>
      <c r="G46" s="38"/>
      <c r="H46" s="38"/>
      <c r="I46" s="38"/>
      <c r="J46" s="38"/>
      <c r="K46" s="38"/>
      <c r="L46" s="110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6.96" customHeight="1">
      <c r="A47" s="38"/>
      <c r="B47" s="39"/>
      <c r="C47" s="38"/>
      <c r="D47" s="38"/>
      <c r="E47" s="38"/>
      <c r="F47" s="38"/>
      <c r="G47" s="38"/>
      <c r="H47" s="38"/>
      <c r="I47" s="38"/>
      <c r="J47" s="38"/>
      <c r="K47" s="38"/>
      <c r="L47" s="110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12" customHeight="1">
      <c r="A48" s="38"/>
      <c r="B48" s="39"/>
      <c r="C48" s="32" t="s">
        <v>21</v>
      </c>
      <c r="D48" s="38"/>
      <c r="E48" s="38"/>
      <c r="F48" s="27" t="str">
        <f>F10</f>
        <v>parc. č. 42, 44, 194/2 a 194/8 k.ú. Frýdlant nad O</v>
      </c>
      <c r="G48" s="38"/>
      <c r="H48" s="38"/>
      <c r="I48" s="32" t="s">
        <v>23</v>
      </c>
      <c r="J48" s="64" t="str">
        <f>IF(J10="","",J10)</f>
        <v>15. 6. 2024</v>
      </c>
      <c r="K48" s="38"/>
      <c r="L48" s="110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6.96" customHeight="1">
      <c r="A49" s="38"/>
      <c r="B49" s="39"/>
      <c r="C49" s="38"/>
      <c r="D49" s="38"/>
      <c r="E49" s="38"/>
      <c r="F49" s="38"/>
      <c r="G49" s="38"/>
      <c r="H49" s="38"/>
      <c r="I49" s="38"/>
      <c r="J49" s="38"/>
      <c r="K49" s="38"/>
      <c r="L49" s="110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15.15" customHeight="1">
      <c r="A50" s="38"/>
      <c r="B50" s="39"/>
      <c r="C50" s="32" t="s">
        <v>25</v>
      </c>
      <c r="D50" s="38"/>
      <c r="E50" s="38"/>
      <c r="F50" s="27" t="str">
        <f>E13</f>
        <v>Základní škola a Mateřská škola, Frýdlant nad Ostr</v>
      </c>
      <c r="G50" s="38"/>
      <c r="H50" s="38"/>
      <c r="I50" s="32" t="s">
        <v>32</v>
      </c>
      <c r="J50" s="36" t="str">
        <f>E19</f>
        <v>MP Pro s.r.o.</v>
      </c>
      <c r="K50" s="38"/>
      <c r="L50" s="110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2" customFormat="1" ht="15.15" customHeight="1">
      <c r="A51" s="38"/>
      <c r="B51" s="39"/>
      <c r="C51" s="32" t="s">
        <v>30</v>
      </c>
      <c r="D51" s="38"/>
      <c r="E51" s="38"/>
      <c r="F51" s="27" t="str">
        <f>IF(E16="","",E16)</f>
        <v>Vyplň údaj</v>
      </c>
      <c r="G51" s="38"/>
      <c r="H51" s="38"/>
      <c r="I51" s="32" t="s">
        <v>37</v>
      </c>
      <c r="J51" s="36" t="str">
        <f>E22</f>
        <v>MP Pro s.r.o.</v>
      </c>
      <c r="K51" s="38"/>
      <c r="L51" s="110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="2" customFormat="1" ht="10.32" customHeight="1">
      <c r="A52" s="38"/>
      <c r="B52" s="39"/>
      <c r="C52" s="38"/>
      <c r="D52" s="38"/>
      <c r="E52" s="38"/>
      <c r="F52" s="38"/>
      <c r="G52" s="38"/>
      <c r="H52" s="38"/>
      <c r="I52" s="38"/>
      <c r="J52" s="38"/>
      <c r="K52" s="38"/>
      <c r="L52" s="110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29.28" customHeight="1">
      <c r="A53" s="38"/>
      <c r="B53" s="39"/>
      <c r="C53" s="124" t="s">
        <v>84</v>
      </c>
      <c r="D53" s="118"/>
      <c r="E53" s="118"/>
      <c r="F53" s="118"/>
      <c r="G53" s="118"/>
      <c r="H53" s="118"/>
      <c r="I53" s="118"/>
      <c r="J53" s="125" t="s">
        <v>85</v>
      </c>
      <c r="K53" s="118"/>
      <c r="L53" s="110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10.32" customHeight="1">
      <c r="A54" s="38"/>
      <c r="B54" s="39"/>
      <c r="C54" s="38"/>
      <c r="D54" s="38"/>
      <c r="E54" s="38"/>
      <c r="F54" s="38"/>
      <c r="G54" s="38"/>
      <c r="H54" s="38"/>
      <c r="I54" s="38"/>
      <c r="J54" s="38"/>
      <c r="K54" s="38"/>
      <c r="L54" s="110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22.8" customHeight="1">
      <c r="A55" s="38"/>
      <c r="B55" s="39"/>
      <c r="C55" s="126" t="s">
        <v>72</v>
      </c>
      <c r="D55" s="38"/>
      <c r="E55" s="38"/>
      <c r="F55" s="38"/>
      <c r="G55" s="38"/>
      <c r="H55" s="38"/>
      <c r="I55" s="38"/>
      <c r="J55" s="90">
        <f>J84</f>
        <v>0</v>
      </c>
      <c r="K55" s="38"/>
      <c r="L55" s="110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U55" s="19" t="s">
        <v>86</v>
      </c>
    </row>
    <row r="56" s="9" customFormat="1" ht="24.96" customHeight="1">
      <c r="A56" s="9"/>
      <c r="B56" s="127"/>
      <c r="C56" s="9"/>
      <c r="D56" s="128" t="s">
        <v>87</v>
      </c>
      <c r="E56" s="129"/>
      <c r="F56" s="129"/>
      <c r="G56" s="129"/>
      <c r="H56" s="129"/>
      <c r="I56" s="129"/>
      <c r="J56" s="130">
        <f>J85</f>
        <v>0</v>
      </c>
      <c r="K56" s="9"/>
      <c r="L56" s="127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</row>
    <row r="57" s="10" customFormat="1" ht="19.92" customHeight="1">
      <c r="A57" s="10"/>
      <c r="B57" s="131"/>
      <c r="C57" s="10"/>
      <c r="D57" s="132" t="s">
        <v>88</v>
      </c>
      <c r="E57" s="133"/>
      <c r="F57" s="133"/>
      <c r="G57" s="133"/>
      <c r="H57" s="133"/>
      <c r="I57" s="133"/>
      <c r="J57" s="134">
        <f>J86</f>
        <v>0</v>
      </c>
      <c r="K57" s="10"/>
      <c r="L57" s="131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</row>
    <row r="58" s="10" customFormat="1" ht="19.92" customHeight="1">
      <c r="A58" s="10"/>
      <c r="B58" s="131"/>
      <c r="C58" s="10"/>
      <c r="D58" s="132" t="s">
        <v>89</v>
      </c>
      <c r="E58" s="133"/>
      <c r="F58" s="133"/>
      <c r="G58" s="133"/>
      <c r="H58" s="133"/>
      <c r="I58" s="133"/>
      <c r="J58" s="134">
        <f>J150</f>
        <v>0</v>
      </c>
      <c r="K58" s="10"/>
      <c r="L58" s="131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</row>
    <row r="59" s="10" customFormat="1" ht="19.92" customHeight="1">
      <c r="A59" s="10"/>
      <c r="B59" s="131"/>
      <c r="C59" s="10"/>
      <c r="D59" s="132" t="s">
        <v>90</v>
      </c>
      <c r="E59" s="133"/>
      <c r="F59" s="133"/>
      <c r="G59" s="133"/>
      <c r="H59" s="133"/>
      <c r="I59" s="133"/>
      <c r="J59" s="134">
        <f>J155</f>
        <v>0</v>
      </c>
      <c r="K59" s="10"/>
      <c r="L59" s="131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</row>
    <row r="60" s="10" customFormat="1" ht="19.92" customHeight="1">
      <c r="A60" s="10"/>
      <c r="B60" s="131"/>
      <c r="C60" s="10"/>
      <c r="D60" s="132" t="s">
        <v>91</v>
      </c>
      <c r="E60" s="133"/>
      <c r="F60" s="133"/>
      <c r="G60" s="133"/>
      <c r="H60" s="133"/>
      <c r="I60" s="133"/>
      <c r="J60" s="134">
        <f>J175</f>
        <v>0</v>
      </c>
      <c r="K60" s="10"/>
      <c r="L60" s="131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</row>
    <row r="61" s="10" customFormat="1" ht="19.92" customHeight="1">
      <c r="A61" s="10"/>
      <c r="B61" s="131"/>
      <c r="C61" s="10"/>
      <c r="D61" s="132" t="s">
        <v>92</v>
      </c>
      <c r="E61" s="133"/>
      <c r="F61" s="133"/>
      <c r="G61" s="133"/>
      <c r="H61" s="133"/>
      <c r="I61" s="133"/>
      <c r="J61" s="134">
        <f>J216</f>
        <v>0</v>
      </c>
      <c r="K61" s="10"/>
      <c r="L61" s="13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31"/>
      <c r="C62" s="10"/>
      <c r="D62" s="132" t="s">
        <v>93</v>
      </c>
      <c r="E62" s="133"/>
      <c r="F62" s="133"/>
      <c r="G62" s="133"/>
      <c r="H62" s="133"/>
      <c r="I62" s="133"/>
      <c r="J62" s="134">
        <f>J223</f>
        <v>0</v>
      </c>
      <c r="K62" s="10"/>
      <c r="L62" s="131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9" customFormat="1" ht="24.96" customHeight="1">
      <c r="A63" s="9"/>
      <c r="B63" s="127"/>
      <c r="C63" s="9"/>
      <c r="D63" s="128" t="s">
        <v>94</v>
      </c>
      <c r="E63" s="129"/>
      <c r="F63" s="129"/>
      <c r="G63" s="129"/>
      <c r="H63" s="129"/>
      <c r="I63" s="129"/>
      <c r="J63" s="130">
        <f>J232</f>
        <v>0</v>
      </c>
      <c r="K63" s="9"/>
      <c r="L63" s="127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9" customFormat="1" ht="24.96" customHeight="1">
      <c r="A64" s="9"/>
      <c r="B64" s="127"/>
      <c r="C64" s="9"/>
      <c r="D64" s="128" t="s">
        <v>95</v>
      </c>
      <c r="E64" s="129"/>
      <c r="F64" s="129"/>
      <c r="G64" s="129"/>
      <c r="H64" s="129"/>
      <c r="I64" s="129"/>
      <c r="J64" s="130">
        <f>J241</f>
        <v>0</v>
      </c>
      <c r="K64" s="9"/>
      <c r="L64" s="127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31"/>
      <c r="C65" s="10"/>
      <c r="D65" s="132" t="s">
        <v>96</v>
      </c>
      <c r="E65" s="133"/>
      <c r="F65" s="133"/>
      <c r="G65" s="133"/>
      <c r="H65" s="133"/>
      <c r="I65" s="133"/>
      <c r="J65" s="134">
        <f>J242</f>
        <v>0</v>
      </c>
      <c r="K65" s="10"/>
      <c r="L65" s="131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31"/>
      <c r="C66" s="10"/>
      <c r="D66" s="132" t="s">
        <v>97</v>
      </c>
      <c r="E66" s="133"/>
      <c r="F66" s="133"/>
      <c r="G66" s="133"/>
      <c r="H66" s="133"/>
      <c r="I66" s="133"/>
      <c r="J66" s="134">
        <f>J245</f>
        <v>0</v>
      </c>
      <c r="K66" s="10"/>
      <c r="L66" s="131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38"/>
      <c r="B67" s="39"/>
      <c r="C67" s="38"/>
      <c r="D67" s="38"/>
      <c r="E67" s="38"/>
      <c r="F67" s="38"/>
      <c r="G67" s="38"/>
      <c r="H67" s="38"/>
      <c r="I67" s="38"/>
      <c r="J67" s="38"/>
      <c r="K67" s="38"/>
      <c r="L67" s="110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</row>
    <row r="68" s="2" customFormat="1" ht="6.96" customHeight="1">
      <c r="A68" s="38"/>
      <c r="B68" s="55"/>
      <c r="C68" s="56"/>
      <c r="D68" s="56"/>
      <c r="E68" s="56"/>
      <c r="F68" s="56"/>
      <c r="G68" s="56"/>
      <c r="H68" s="56"/>
      <c r="I68" s="56"/>
      <c r="J68" s="56"/>
      <c r="K68" s="56"/>
      <c r="L68" s="110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</row>
    <row r="72" s="2" customFormat="1" ht="6.96" customHeight="1">
      <c r="A72" s="38"/>
      <c r="B72" s="57"/>
      <c r="C72" s="58"/>
      <c r="D72" s="58"/>
      <c r="E72" s="58"/>
      <c r="F72" s="58"/>
      <c r="G72" s="58"/>
      <c r="H72" s="58"/>
      <c r="I72" s="58"/>
      <c r="J72" s="58"/>
      <c r="K72" s="58"/>
      <c r="L72" s="110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="2" customFormat="1" ht="24.96" customHeight="1">
      <c r="A73" s="38"/>
      <c r="B73" s="39"/>
      <c r="C73" s="23" t="s">
        <v>98</v>
      </c>
      <c r="D73" s="38"/>
      <c r="E73" s="38"/>
      <c r="F73" s="38"/>
      <c r="G73" s="38"/>
      <c r="H73" s="38"/>
      <c r="I73" s="38"/>
      <c r="J73" s="38"/>
      <c r="K73" s="38"/>
      <c r="L73" s="110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6.96" customHeight="1">
      <c r="A74" s="38"/>
      <c r="B74" s="39"/>
      <c r="C74" s="38"/>
      <c r="D74" s="38"/>
      <c r="E74" s="38"/>
      <c r="F74" s="38"/>
      <c r="G74" s="38"/>
      <c r="H74" s="38"/>
      <c r="I74" s="38"/>
      <c r="J74" s="38"/>
      <c r="K74" s="38"/>
      <c r="L74" s="110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12" customHeight="1">
      <c r="A75" s="38"/>
      <c r="B75" s="39"/>
      <c r="C75" s="32" t="s">
        <v>17</v>
      </c>
      <c r="D75" s="38"/>
      <c r="E75" s="38"/>
      <c r="F75" s="38"/>
      <c r="G75" s="38"/>
      <c r="H75" s="38"/>
      <c r="I75" s="38"/>
      <c r="J75" s="38"/>
      <c r="K75" s="38"/>
      <c r="L75" s="110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6.5" customHeight="1">
      <c r="A76" s="38"/>
      <c r="B76" s="39"/>
      <c r="C76" s="38"/>
      <c r="D76" s="38"/>
      <c r="E76" s="62" t="str">
        <f>E7</f>
        <v>Havarijní stav kanalizace</v>
      </c>
      <c r="F76" s="38"/>
      <c r="G76" s="38"/>
      <c r="H76" s="38"/>
      <c r="I76" s="38"/>
      <c r="J76" s="38"/>
      <c r="K76" s="38"/>
      <c r="L76" s="110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6.96" customHeight="1">
      <c r="A77" s="38"/>
      <c r="B77" s="39"/>
      <c r="C77" s="38"/>
      <c r="D77" s="38"/>
      <c r="E77" s="38"/>
      <c r="F77" s="38"/>
      <c r="G77" s="38"/>
      <c r="H77" s="38"/>
      <c r="I77" s="38"/>
      <c r="J77" s="38"/>
      <c r="K77" s="38"/>
      <c r="L77" s="110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12" customHeight="1">
      <c r="A78" s="38"/>
      <c r="B78" s="39"/>
      <c r="C78" s="32" t="s">
        <v>21</v>
      </c>
      <c r="D78" s="38"/>
      <c r="E78" s="38"/>
      <c r="F78" s="27" t="str">
        <f>F10</f>
        <v>parc. č. 42, 44, 194/2 a 194/8 k.ú. Frýdlant nad O</v>
      </c>
      <c r="G78" s="38"/>
      <c r="H78" s="38"/>
      <c r="I78" s="32" t="s">
        <v>23</v>
      </c>
      <c r="J78" s="64" t="str">
        <f>IF(J10="","",J10)</f>
        <v>15. 6. 2024</v>
      </c>
      <c r="K78" s="38"/>
      <c r="L78" s="110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6.96" customHeight="1">
      <c r="A79" s="38"/>
      <c r="B79" s="39"/>
      <c r="C79" s="38"/>
      <c r="D79" s="38"/>
      <c r="E79" s="38"/>
      <c r="F79" s="38"/>
      <c r="G79" s="38"/>
      <c r="H79" s="38"/>
      <c r="I79" s="38"/>
      <c r="J79" s="38"/>
      <c r="K79" s="38"/>
      <c r="L79" s="110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2" customFormat="1" ht="15.15" customHeight="1">
      <c r="A80" s="38"/>
      <c r="B80" s="39"/>
      <c r="C80" s="32" t="s">
        <v>25</v>
      </c>
      <c r="D80" s="38"/>
      <c r="E80" s="38"/>
      <c r="F80" s="27" t="str">
        <f>E13</f>
        <v>Základní škola a Mateřská škola, Frýdlant nad Ostr</v>
      </c>
      <c r="G80" s="38"/>
      <c r="H80" s="38"/>
      <c r="I80" s="32" t="s">
        <v>32</v>
      </c>
      <c r="J80" s="36" t="str">
        <f>E19</f>
        <v>MP Pro s.r.o.</v>
      </c>
      <c r="K80" s="38"/>
      <c r="L80" s="110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15.15" customHeight="1">
      <c r="A81" s="38"/>
      <c r="B81" s="39"/>
      <c r="C81" s="32" t="s">
        <v>30</v>
      </c>
      <c r="D81" s="38"/>
      <c r="E81" s="38"/>
      <c r="F81" s="27" t="str">
        <f>IF(E16="","",E16)</f>
        <v>Vyplň údaj</v>
      </c>
      <c r="G81" s="38"/>
      <c r="H81" s="38"/>
      <c r="I81" s="32" t="s">
        <v>37</v>
      </c>
      <c r="J81" s="36" t="str">
        <f>E22</f>
        <v>MP Pro s.r.o.</v>
      </c>
      <c r="K81" s="38"/>
      <c r="L81" s="110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10.32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110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11" customFormat="1" ht="29.28" customHeight="1">
      <c r="A83" s="135"/>
      <c r="B83" s="136"/>
      <c r="C83" s="137" t="s">
        <v>99</v>
      </c>
      <c r="D83" s="138" t="s">
        <v>59</v>
      </c>
      <c r="E83" s="138" t="s">
        <v>55</v>
      </c>
      <c r="F83" s="138" t="s">
        <v>56</v>
      </c>
      <c r="G83" s="138" t="s">
        <v>100</v>
      </c>
      <c r="H83" s="138" t="s">
        <v>101</v>
      </c>
      <c r="I83" s="138" t="s">
        <v>102</v>
      </c>
      <c r="J83" s="138" t="s">
        <v>85</v>
      </c>
      <c r="K83" s="139" t="s">
        <v>103</v>
      </c>
      <c r="L83" s="140"/>
      <c r="M83" s="80" t="s">
        <v>3</v>
      </c>
      <c r="N83" s="81" t="s">
        <v>44</v>
      </c>
      <c r="O83" s="81" t="s">
        <v>104</v>
      </c>
      <c r="P83" s="81" t="s">
        <v>105</v>
      </c>
      <c r="Q83" s="81" t="s">
        <v>106</v>
      </c>
      <c r="R83" s="81" t="s">
        <v>107</v>
      </c>
      <c r="S83" s="81" t="s">
        <v>108</v>
      </c>
      <c r="T83" s="82" t="s">
        <v>109</v>
      </c>
      <c r="U83" s="135"/>
      <c r="V83" s="135"/>
      <c r="W83" s="135"/>
      <c r="X83" s="135"/>
      <c r="Y83" s="135"/>
      <c r="Z83" s="135"/>
      <c r="AA83" s="135"/>
      <c r="AB83" s="135"/>
      <c r="AC83" s="135"/>
      <c r="AD83" s="135"/>
      <c r="AE83" s="135"/>
    </row>
    <row r="84" s="2" customFormat="1" ht="22.8" customHeight="1">
      <c r="A84" s="38"/>
      <c r="B84" s="39"/>
      <c r="C84" s="87" t="s">
        <v>110</v>
      </c>
      <c r="D84" s="38"/>
      <c r="E84" s="38"/>
      <c r="F84" s="38"/>
      <c r="G84" s="38"/>
      <c r="H84" s="38"/>
      <c r="I84" s="38"/>
      <c r="J84" s="141">
        <f>BK84</f>
        <v>0</v>
      </c>
      <c r="K84" s="38"/>
      <c r="L84" s="39"/>
      <c r="M84" s="83"/>
      <c r="N84" s="68"/>
      <c r="O84" s="84"/>
      <c r="P84" s="142">
        <f>P85+P232+P241</f>
        <v>0</v>
      </c>
      <c r="Q84" s="84"/>
      <c r="R84" s="142">
        <f>R85+R232+R241</f>
        <v>55.906634938000003</v>
      </c>
      <c r="S84" s="84"/>
      <c r="T84" s="143">
        <f>T85+T232+T241</f>
        <v>69.929999999999993</v>
      </c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T84" s="19" t="s">
        <v>73</v>
      </c>
      <c r="AU84" s="19" t="s">
        <v>86</v>
      </c>
      <c r="BK84" s="144">
        <f>BK85+BK232+BK241</f>
        <v>0</v>
      </c>
    </row>
    <row r="85" s="12" customFormat="1" ht="25.92" customHeight="1">
      <c r="A85" s="12"/>
      <c r="B85" s="145"/>
      <c r="C85" s="12"/>
      <c r="D85" s="146" t="s">
        <v>73</v>
      </c>
      <c r="E85" s="147" t="s">
        <v>111</v>
      </c>
      <c r="F85" s="147" t="s">
        <v>112</v>
      </c>
      <c r="G85" s="12"/>
      <c r="H85" s="12"/>
      <c r="I85" s="148"/>
      <c r="J85" s="149">
        <f>BK85</f>
        <v>0</v>
      </c>
      <c r="K85" s="12"/>
      <c r="L85" s="145"/>
      <c r="M85" s="150"/>
      <c r="N85" s="151"/>
      <c r="O85" s="151"/>
      <c r="P85" s="152">
        <f>P86+P150+P155+P175+P216+P223</f>
        <v>0</v>
      </c>
      <c r="Q85" s="151"/>
      <c r="R85" s="152">
        <f>R86+R150+R155+R175+R216+R223</f>
        <v>55.906634938000003</v>
      </c>
      <c r="S85" s="151"/>
      <c r="T85" s="153">
        <f>T86+T150+T155+T175+T216+T223</f>
        <v>69.929999999999993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146" t="s">
        <v>79</v>
      </c>
      <c r="AT85" s="154" t="s">
        <v>73</v>
      </c>
      <c r="AU85" s="154" t="s">
        <v>74</v>
      </c>
      <c r="AY85" s="146" t="s">
        <v>113</v>
      </c>
      <c r="BK85" s="155">
        <f>BK86+BK150+BK155+BK175+BK216+BK223</f>
        <v>0</v>
      </c>
    </row>
    <row r="86" s="12" customFormat="1" ht="22.8" customHeight="1">
      <c r="A86" s="12"/>
      <c r="B86" s="145"/>
      <c r="C86" s="12"/>
      <c r="D86" s="146" t="s">
        <v>73</v>
      </c>
      <c r="E86" s="156" t="s">
        <v>79</v>
      </c>
      <c r="F86" s="156" t="s">
        <v>114</v>
      </c>
      <c r="G86" s="12"/>
      <c r="H86" s="12"/>
      <c r="I86" s="148"/>
      <c r="J86" s="157">
        <f>BK86</f>
        <v>0</v>
      </c>
      <c r="K86" s="12"/>
      <c r="L86" s="145"/>
      <c r="M86" s="150"/>
      <c r="N86" s="151"/>
      <c r="O86" s="151"/>
      <c r="P86" s="152">
        <f>SUM(P87:P149)</f>
        <v>0</v>
      </c>
      <c r="Q86" s="151"/>
      <c r="R86" s="152">
        <f>SUM(R87:R149)</f>
        <v>31.300388056000003</v>
      </c>
      <c r="S86" s="151"/>
      <c r="T86" s="153">
        <f>SUM(T87:T149)</f>
        <v>68.105999999999995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146" t="s">
        <v>79</v>
      </c>
      <c r="AT86" s="154" t="s">
        <v>73</v>
      </c>
      <c r="AU86" s="154" t="s">
        <v>79</v>
      </c>
      <c r="AY86" s="146" t="s">
        <v>113</v>
      </c>
      <c r="BK86" s="155">
        <f>SUM(BK87:BK149)</f>
        <v>0</v>
      </c>
    </row>
    <row r="87" s="2" customFormat="1" ht="44.25" customHeight="1">
      <c r="A87" s="38"/>
      <c r="B87" s="158"/>
      <c r="C87" s="159" t="s">
        <v>79</v>
      </c>
      <c r="D87" s="159" t="s">
        <v>115</v>
      </c>
      <c r="E87" s="160" t="s">
        <v>116</v>
      </c>
      <c r="F87" s="161" t="s">
        <v>117</v>
      </c>
      <c r="G87" s="162" t="s">
        <v>118</v>
      </c>
      <c r="H87" s="163">
        <v>18</v>
      </c>
      <c r="I87" s="164"/>
      <c r="J87" s="165">
        <f>ROUND(I87*H87,2)</f>
        <v>0</v>
      </c>
      <c r="K87" s="161" t="s">
        <v>119</v>
      </c>
      <c r="L87" s="39"/>
      <c r="M87" s="166" t="s">
        <v>3</v>
      </c>
      <c r="N87" s="167" t="s">
        <v>45</v>
      </c>
      <c r="O87" s="72"/>
      <c r="P87" s="168">
        <f>O87*H87</f>
        <v>0</v>
      </c>
      <c r="Q87" s="168">
        <v>0</v>
      </c>
      <c r="R87" s="168">
        <f>Q87*H87</f>
        <v>0</v>
      </c>
      <c r="S87" s="168">
        <v>0.255</v>
      </c>
      <c r="T87" s="169">
        <f>S87*H87</f>
        <v>4.5899999999999999</v>
      </c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R87" s="170" t="s">
        <v>120</v>
      </c>
      <c r="AT87" s="170" t="s">
        <v>115</v>
      </c>
      <c r="AU87" s="170" t="s">
        <v>81</v>
      </c>
      <c r="AY87" s="19" t="s">
        <v>113</v>
      </c>
      <c r="BE87" s="171">
        <f>IF(N87="základní",J87,0)</f>
        <v>0</v>
      </c>
      <c r="BF87" s="171">
        <f>IF(N87="snížená",J87,0)</f>
        <v>0</v>
      </c>
      <c r="BG87" s="171">
        <f>IF(N87="zákl. přenesená",J87,0)</f>
        <v>0</v>
      </c>
      <c r="BH87" s="171">
        <f>IF(N87="sníž. přenesená",J87,0)</f>
        <v>0</v>
      </c>
      <c r="BI87" s="171">
        <f>IF(N87="nulová",J87,0)</f>
        <v>0</v>
      </c>
      <c r="BJ87" s="19" t="s">
        <v>79</v>
      </c>
      <c r="BK87" s="171">
        <f>ROUND(I87*H87,2)</f>
        <v>0</v>
      </c>
      <c r="BL87" s="19" t="s">
        <v>120</v>
      </c>
      <c r="BM87" s="170" t="s">
        <v>121</v>
      </c>
    </row>
    <row r="88" s="2" customFormat="1">
      <c r="A88" s="38"/>
      <c r="B88" s="39"/>
      <c r="C88" s="38"/>
      <c r="D88" s="172" t="s">
        <v>122</v>
      </c>
      <c r="E88" s="38"/>
      <c r="F88" s="173" t="s">
        <v>123</v>
      </c>
      <c r="G88" s="38"/>
      <c r="H88" s="38"/>
      <c r="I88" s="174"/>
      <c r="J88" s="38"/>
      <c r="K88" s="38"/>
      <c r="L88" s="39"/>
      <c r="M88" s="175"/>
      <c r="N88" s="176"/>
      <c r="O88" s="72"/>
      <c r="P88" s="72"/>
      <c r="Q88" s="72"/>
      <c r="R88" s="72"/>
      <c r="S88" s="72"/>
      <c r="T88" s="73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T88" s="19" t="s">
        <v>122</v>
      </c>
      <c r="AU88" s="19" t="s">
        <v>81</v>
      </c>
    </row>
    <row r="89" s="13" customFormat="1">
      <c r="A89" s="13"/>
      <c r="B89" s="177"/>
      <c r="C89" s="13"/>
      <c r="D89" s="178" t="s">
        <v>124</v>
      </c>
      <c r="E89" s="179" t="s">
        <v>3</v>
      </c>
      <c r="F89" s="180" t="s">
        <v>125</v>
      </c>
      <c r="G89" s="13"/>
      <c r="H89" s="181">
        <v>18</v>
      </c>
      <c r="I89" s="182"/>
      <c r="J89" s="13"/>
      <c r="K89" s="13"/>
      <c r="L89" s="177"/>
      <c r="M89" s="183"/>
      <c r="N89" s="184"/>
      <c r="O89" s="184"/>
      <c r="P89" s="184"/>
      <c r="Q89" s="184"/>
      <c r="R89" s="184"/>
      <c r="S89" s="184"/>
      <c r="T89" s="185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179" t="s">
        <v>124</v>
      </c>
      <c r="AU89" s="179" t="s">
        <v>81</v>
      </c>
      <c r="AV89" s="13" t="s">
        <v>81</v>
      </c>
      <c r="AW89" s="13" t="s">
        <v>36</v>
      </c>
      <c r="AX89" s="13" t="s">
        <v>74</v>
      </c>
      <c r="AY89" s="179" t="s">
        <v>113</v>
      </c>
    </row>
    <row r="90" s="14" customFormat="1">
      <c r="A90" s="14"/>
      <c r="B90" s="186"/>
      <c r="C90" s="14"/>
      <c r="D90" s="178" t="s">
        <v>124</v>
      </c>
      <c r="E90" s="187" t="s">
        <v>3</v>
      </c>
      <c r="F90" s="188" t="s">
        <v>126</v>
      </c>
      <c r="G90" s="14"/>
      <c r="H90" s="189">
        <v>18</v>
      </c>
      <c r="I90" s="190"/>
      <c r="J90" s="14"/>
      <c r="K90" s="14"/>
      <c r="L90" s="186"/>
      <c r="M90" s="191"/>
      <c r="N90" s="192"/>
      <c r="O90" s="192"/>
      <c r="P90" s="192"/>
      <c r="Q90" s="192"/>
      <c r="R90" s="192"/>
      <c r="S90" s="192"/>
      <c r="T90" s="193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T90" s="187" t="s">
        <v>124</v>
      </c>
      <c r="AU90" s="187" t="s">
        <v>81</v>
      </c>
      <c r="AV90" s="14" t="s">
        <v>120</v>
      </c>
      <c r="AW90" s="14" t="s">
        <v>36</v>
      </c>
      <c r="AX90" s="14" t="s">
        <v>79</v>
      </c>
      <c r="AY90" s="187" t="s">
        <v>113</v>
      </c>
    </row>
    <row r="91" s="2" customFormat="1" ht="37.8" customHeight="1">
      <c r="A91" s="38"/>
      <c r="B91" s="158"/>
      <c r="C91" s="159" t="s">
        <v>81</v>
      </c>
      <c r="D91" s="159" t="s">
        <v>115</v>
      </c>
      <c r="E91" s="160" t="s">
        <v>127</v>
      </c>
      <c r="F91" s="161" t="s">
        <v>128</v>
      </c>
      <c r="G91" s="162" t="s">
        <v>118</v>
      </c>
      <c r="H91" s="163">
        <v>201</v>
      </c>
      <c r="I91" s="164"/>
      <c r="J91" s="165">
        <f>ROUND(I91*H91,2)</f>
        <v>0</v>
      </c>
      <c r="K91" s="161" t="s">
        <v>119</v>
      </c>
      <c r="L91" s="39"/>
      <c r="M91" s="166" t="s">
        <v>3</v>
      </c>
      <c r="N91" s="167" t="s">
        <v>45</v>
      </c>
      <c r="O91" s="72"/>
      <c r="P91" s="168">
        <f>O91*H91</f>
        <v>0</v>
      </c>
      <c r="Q91" s="168">
        <v>0</v>
      </c>
      <c r="R91" s="168">
        <f>Q91*H91</f>
        <v>0</v>
      </c>
      <c r="S91" s="168">
        <v>0.316</v>
      </c>
      <c r="T91" s="169">
        <f>S91*H91</f>
        <v>63.515999999999998</v>
      </c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R91" s="170" t="s">
        <v>120</v>
      </c>
      <c r="AT91" s="170" t="s">
        <v>115</v>
      </c>
      <c r="AU91" s="170" t="s">
        <v>81</v>
      </c>
      <c r="AY91" s="19" t="s">
        <v>113</v>
      </c>
      <c r="BE91" s="171">
        <f>IF(N91="základní",J91,0)</f>
        <v>0</v>
      </c>
      <c r="BF91" s="171">
        <f>IF(N91="snížená",J91,0)</f>
        <v>0</v>
      </c>
      <c r="BG91" s="171">
        <f>IF(N91="zákl. přenesená",J91,0)</f>
        <v>0</v>
      </c>
      <c r="BH91" s="171">
        <f>IF(N91="sníž. přenesená",J91,0)</f>
        <v>0</v>
      </c>
      <c r="BI91" s="171">
        <f>IF(N91="nulová",J91,0)</f>
        <v>0</v>
      </c>
      <c r="BJ91" s="19" t="s">
        <v>79</v>
      </c>
      <c r="BK91" s="171">
        <f>ROUND(I91*H91,2)</f>
        <v>0</v>
      </c>
      <c r="BL91" s="19" t="s">
        <v>120</v>
      </c>
      <c r="BM91" s="170" t="s">
        <v>129</v>
      </c>
    </row>
    <row r="92" s="2" customFormat="1">
      <c r="A92" s="38"/>
      <c r="B92" s="39"/>
      <c r="C92" s="38"/>
      <c r="D92" s="172" t="s">
        <v>122</v>
      </c>
      <c r="E92" s="38"/>
      <c r="F92" s="173" t="s">
        <v>130</v>
      </c>
      <c r="G92" s="38"/>
      <c r="H92" s="38"/>
      <c r="I92" s="174"/>
      <c r="J92" s="38"/>
      <c r="K92" s="38"/>
      <c r="L92" s="39"/>
      <c r="M92" s="175"/>
      <c r="N92" s="176"/>
      <c r="O92" s="72"/>
      <c r="P92" s="72"/>
      <c r="Q92" s="72"/>
      <c r="R92" s="72"/>
      <c r="S92" s="72"/>
      <c r="T92" s="73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T92" s="19" t="s">
        <v>122</v>
      </c>
      <c r="AU92" s="19" t="s">
        <v>81</v>
      </c>
    </row>
    <row r="93" s="13" customFormat="1">
      <c r="A93" s="13"/>
      <c r="B93" s="177"/>
      <c r="C93" s="13"/>
      <c r="D93" s="178" t="s">
        <v>124</v>
      </c>
      <c r="E93" s="179" t="s">
        <v>3</v>
      </c>
      <c r="F93" s="180" t="s">
        <v>131</v>
      </c>
      <c r="G93" s="13"/>
      <c r="H93" s="181">
        <v>36</v>
      </c>
      <c r="I93" s="182"/>
      <c r="J93" s="13"/>
      <c r="K93" s="13"/>
      <c r="L93" s="177"/>
      <c r="M93" s="183"/>
      <c r="N93" s="184"/>
      <c r="O93" s="184"/>
      <c r="P93" s="184"/>
      <c r="Q93" s="184"/>
      <c r="R93" s="184"/>
      <c r="S93" s="184"/>
      <c r="T93" s="185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179" t="s">
        <v>124</v>
      </c>
      <c r="AU93" s="179" t="s">
        <v>81</v>
      </c>
      <c r="AV93" s="13" t="s">
        <v>81</v>
      </c>
      <c r="AW93" s="13" t="s">
        <v>36</v>
      </c>
      <c r="AX93" s="13" t="s">
        <v>74</v>
      </c>
      <c r="AY93" s="179" t="s">
        <v>113</v>
      </c>
    </row>
    <row r="94" s="13" customFormat="1">
      <c r="A94" s="13"/>
      <c r="B94" s="177"/>
      <c r="C94" s="13"/>
      <c r="D94" s="178" t="s">
        <v>124</v>
      </c>
      <c r="E94" s="179" t="s">
        <v>3</v>
      </c>
      <c r="F94" s="180" t="s">
        <v>132</v>
      </c>
      <c r="G94" s="13"/>
      <c r="H94" s="181">
        <v>165</v>
      </c>
      <c r="I94" s="182"/>
      <c r="J94" s="13"/>
      <c r="K94" s="13"/>
      <c r="L94" s="177"/>
      <c r="M94" s="183"/>
      <c r="N94" s="184"/>
      <c r="O94" s="184"/>
      <c r="P94" s="184"/>
      <c r="Q94" s="184"/>
      <c r="R94" s="184"/>
      <c r="S94" s="184"/>
      <c r="T94" s="185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179" t="s">
        <v>124</v>
      </c>
      <c r="AU94" s="179" t="s">
        <v>81</v>
      </c>
      <c r="AV94" s="13" t="s">
        <v>81</v>
      </c>
      <c r="AW94" s="13" t="s">
        <v>36</v>
      </c>
      <c r="AX94" s="13" t="s">
        <v>74</v>
      </c>
      <c r="AY94" s="179" t="s">
        <v>113</v>
      </c>
    </row>
    <row r="95" s="14" customFormat="1">
      <c r="A95" s="14"/>
      <c r="B95" s="186"/>
      <c r="C95" s="14"/>
      <c r="D95" s="178" t="s">
        <v>124</v>
      </c>
      <c r="E95" s="187" t="s">
        <v>3</v>
      </c>
      <c r="F95" s="188" t="s">
        <v>126</v>
      </c>
      <c r="G95" s="14"/>
      <c r="H95" s="189">
        <v>201</v>
      </c>
      <c r="I95" s="190"/>
      <c r="J95" s="14"/>
      <c r="K95" s="14"/>
      <c r="L95" s="186"/>
      <c r="M95" s="191"/>
      <c r="N95" s="192"/>
      <c r="O95" s="192"/>
      <c r="P95" s="192"/>
      <c r="Q95" s="192"/>
      <c r="R95" s="192"/>
      <c r="S95" s="192"/>
      <c r="T95" s="193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187" t="s">
        <v>124</v>
      </c>
      <c r="AU95" s="187" t="s">
        <v>81</v>
      </c>
      <c r="AV95" s="14" t="s">
        <v>120</v>
      </c>
      <c r="AW95" s="14" t="s">
        <v>36</v>
      </c>
      <c r="AX95" s="14" t="s">
        <v>79</v>
      </c>
      <c r="AY95" s="187" t="s">
        <v>113</v>
      </c>
    </row>
    <row r="96" s="2" customFormat="1" ht="16.5" customHeight="1">
      <c r="A96" s="38"/>
      <c r="B96" s="158"/>
      <c r="C96" s="159" t="s">
        <v>133</v>
      </c>
      <c r="D96" s="159" t="s">
        <v>115</v>
      </c>
      <c r="E96" s="160" t="s">
        <v>134</v>
      </c>
      <c r="F96" s="161" t="s">
        <v>135</v>
      </c>
      <c r="G96" s="162" t="s">
        <v>136</v>
      </c>
      <c r="H96" s="163">
        <v>84</v>
      </c>
      <c r="I96" s="164"/>
      <c r="J96" s="165">
        <f>ROUND(I96*H96,2)</f>
        <v>0</v>
      </c>
      <c r="K96" s="161" t="s">
        <v>119</v>
      </c>
      <c r="L96" s="39"/>
      <c r="M96" s="166" t="s">
        <v>3</v>
      </c>
      <c r="N96" s="167" t="s">
        <v>45</v>
      </c>
      <c r="O96" s="72"/>
      <c r="P96" s="168">
        <f>O96*H96</f>
        <v>0</v>
      </c>
      <c r="Q96" s="168">
        <v>3.2634E-05</v>
      </c>
      <c r="R96" s="168">
        <f>Q96*H96</f>
        <v>0.0027412560000000001</v>
      </c>
      <c r="S96" s="168">
        <v>0</v>
      </c>
      <c r="T96" s="169">
        <f>S96*H96</f>
        <v>0</v>
      </c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R96" s="170" t="s">
        <v>120</v>
      </c>
      <c r="AT96" s="170" t="s">
        <v>115</v>
      </c>
      <c r="AU96" s="170" t="s">
        <v>81</v>
      </c>
      <c r="AY96" s="19" t="s">
        <v>113</v>
      </c>
      <c r="BE96" s="171">
        <f>IF(N96="základní",J96,0)</f>
        <v>0</v>
      </c>
      <c r="BF96" s="171">
        <f>IF(N96="snížená",J96,0)</f>
        <v>0</v>
      </c>
      <c r="BG96" s="171">
        <f>IF(N96="zákl. přenesená",J96,0)</f>
        <v>0</v>
      </c>
      <c r="BH96" s="171">
        <f>IF(N96="sníž. přenesená",J96,0)</f>
        <v>0</v>
      </c>
      <c r="BI96" s="171">
        <f>IF(N96="nulová",J96,0)</f>
        <v>0</v>
      </c>
      <c r="BJ96" s="19" t="s">
        <v>79</v>
      </c>
      <c r="BK96" s="171">
        <f>ROUND(I96*H96,2)</f>
        <v>0</v>
      </c>
      <c r="BL96" s="19" t="s">
        <v>120</v>
      </c>
      <c r="BM96" s="170" t="s">
        <v>137</v>
      </c>
    </row>
    <row r="97" s="2" customFormat="1">
      <c r="A97" s="38"/>
      <c r="B97" s="39"/>
      <c r="C97" s="38"/>
      <c r="D97" s="172" t="s">
        <v>122</v>
      </c>
      <c r="E97" s="38"/>
      <c r="F97" s="173" t="s">
        <v>138</v>
      </c>
      <c r="G97" s="38"/>
      <c r="H97" s="38"/>
      <c r="I97" s="174"/>
      <c r="J97" s="38"/>
      <c r="K97" s="38"/>
      <c r="L97" s="39"/>
      <c r="M97" s="175"/>
      <c r="N97" s="176"/>
      <c r="O97" s="72"/>
      <c r="P97" s="72"/>
      <c r="Q97" s="72"/>
      <c r="R97" s="72"/>
      <c r="S97" s="72"/>
      <c r="T97" s="73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T97" s="19" t="s">
        <v>122</v>
      </c>
      <c r="AU97" s="19" t="s">
        <v>81</v>
      </c>
    </row>
    <row r="98" s="13" customFormat="1">
      <c r="A98" s="13"/>
      <c r="B98" s="177"/>
      <c r="C98" s="13"/>
      <c r="D98" s="178" t="s">
        <v>124</v>
      </c>
      <c r="E98" s="179" t="s">
        <v>3</v>
      </c>
      <c r="F98" s="180" t="s">
        <v>139</v>
      </c>
      <c r="G98" s="13"/>
      <c r="H98" s="181">
        <v>84</v>
      </c>
      <c r="I98" s="182"/>
      <c r="J98" s="13"/>
      <c r="K98" s="13"/>
      <c r="L98" s="177"/>
      <c r="M98" s="183"/>
      <c r="N98" s="184"/>
      <c r="O98" s="184"/>
      <c r="P98" s="184"/>
      <c r="Q98" s="184"/>
      <c r="R98" s="184"/>
      <c r="S98" s="184"/>
      <c r="T98" s="185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179" t="s">
        <v>124</v>
      </c>
      <c r="AU98" s="179" t="s">
        <v>81</v>
      </c>
      <c r="AV98" s="13" t="s">
        <v>81</v>
      </c>
      <c r="AW98" s="13" t="s">
        <v>36</v>
      </c>
      <c r="AX98" s="13" t="s">
        <v>74</v>
      </c>
      <c r="AY98" s="179" t="s">
        <v>113</v>
      </c>
    </row>
    <row r="99" s="14" customFormat="1">
      <c r="A99" s="14"/>
      <c r="B99" s="186"/>
      <c r="C99" s="14"/>
      <c r="D99" s="178" t="s">
        <v>124</v>
      </c>
      <c r="E99" s="187" t="s">
        <v>3</v>
      </c>
      <c r="F99" s="188" t="s">
        <v>126</v>
      </c>
      <c r="G99" s="14"/>
      <c r="H99" s="189">
        <v>84</v>
      </c>
      <c r="I99" s="190"/>
      <c r="J99" s="14"/>
      <c r="K99" s="14"/>
      <c r="L99" s="186"/>
      <c r="M99" s="191"/>
      <c r="N99" s="192"/>
      <c r="O99" s="192"/>
      <c r="P99" s="192"/>
      <c r="Q99" s="192"/>
      <c r="R99" s="192"/>
      <c r="S99" s="192"/>
      <c r="T99" s="193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187" t="s">
        <v>124</v>
      </c>
      <c r="AU99" s="187" t="s">
        <v>81</v>
      </c>
      <c r="AV99" s="14" t="s">
        <v>120</v>
      </c>
      <c r="AW99" s="14" t="s">
        <v>36</v>
      </c>
      <c r="AX99" s="14" t="s">
        <v>79</v>
      </c>
      <c r="AY99" s="187" t="s">
        <v>113</v>
      </c>
    </row>
    <row r="100" s="2" customFormat="1" ht="24.15" customHeight="1">
      <c r="A100" s="38"/>
      <c r="B100" s="158"/>
      <c r="C100" s="159" t="s">
        <v>120</v>
      </c>
      <c r="D100" s="159" t="s">
        <v>115</v>
      </c>
      <c r="E100" s="160" t="s">
        <v>140</v>
      </c>
      <c r="F100" s="161" t="s">
        <v>141</v>
      </c>
      <c r="G100" s="162" t="s">
        <v>142</v>
      </c>
      <c r="H100" s="163">
        <v>59.710000000000001</v>
      </c>
      <c r="I100" s="164"/>
      <c r="J100" s="165">
        <f>ROUND(I100*H100,2)</f>
        <v>0</v>
      </c>
      <c r="K100" s="161" t="s">
        <v>119</v>
      </c>
      <c r="L100" s="39"/>
      <c r="M100" s="166" t="s">
        <v>3</v>
      </c>
      <c r="N100" s="167" t="s">
        <v>45</v>
      </c>
      <c r="O100" s="72"/>
      <c r="P100" s="168">
        <f>O100*H100</f>
        <v>0</v>
      </c>
      <c r="Q100" s="168">
        <v>0</v>
      </c>
      <c r="R100" s="168">
        <f>Q100*H100</f>
        <v>0</v>
      </c>
      <c r="S100" s="168">
        <v>0</v>
      </c>
      <c r="T100" s="169">
        <f>S100*H100</f>
        <v>0</v>
      </c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R100" s="170" t="s">
        <v>120</v>
      </c>
      <c r="AT100" s="170" t="s">
        <v>115</v>
      </c>
      <c r="AU100" s="170" t="s">
        <v>81</v>
      </c>
      <c r="AY100" s="19" t="s">
        <v>113</v>
      </c>
      <c r="BE100" s="171">
        <f>IF(N100="základní",J100,0)</f>
        <v>0</v>
      </c>
      <c r="BF100" s="171">
        <f>IF(N100="snížená",J100,0)</f>
        <v>0</v>
      </c>
      <c r="BG100" s="171">
        <f>IF(N100="zákl. přenesená",J100,0)</f>
        <v>0</v>
      </c>
      <c r="BH100" s="171">
        <f>IF(N100="sníž. přenesená",J100,0)</f>
        <v>0</v>
      </c>
      <c r="BI100" s="171">
        <f>IF(N100="nulová",J100,0)</f>
        <v>0</v>
      </c>
      <c r="BJ100" s="19" t="s">
        <v>79</v>
      </c>
      <c r="BK100" s="171">
        <f>ROUND(I100*H100,2)</f>
        <v>0</v>
      </c>
      <c r="BL100" s="19" t="s">
        <v>120</v>
      </c>
      <c r="BM100" s="170" t="s">
        <v>143</v>
      </c>
    </row>
    <row r="101" s="2" customFormat="1">
      <c r="A101" s="38"/>
      <c r="B101" s="39"/>
      <c r="C101" s="38"/>
      <c r="D101" s="172" t="s">
        <v>122</v>
      </c>
      <c r="E101" s="38"/>
      <c r="F101" s="173" t="s">
        <v>144</v>
      </c>
      <c r="G101" s="38"/>
      <c r="H101" s="38"/>
      <c r="I101" s="174"/>
      <c r="J101" s="38"/>
      <c r="K101" s="38"/>
      <c r="L101" s="39"/>
      <c r="M101" s="175"/>
      <c r="N101" s="176"/>
      <c r="O101" s="72"/>
      <c r="P101" s="72"/>
      <c r="Q101" s="72"/>
      <c r="R101" s="72"/>
      <c r="S101" s="72"/>
      <c r="T101" s="73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T101" s="19" t="s">
        <v>122</v>
      </c>
      <c r="AU101" s="19" t="s">
        <v>81</v>
      </c>
    </row>
    <row r="102" s="13" customFormat="1">
      <c r="A102" s="13"/>
      <c r="B102" s="177"/>
      <c r="C102" s="13"/>
      <c r="D102" s="178" t="s">
        <v>124</v>
      </c>
      <c r="E102" s="179" t="s">
        <v>3</v>
      </c>
      <c r="F102" s="180" t="s">
        <v>145</v>
      </c>
      <c r="G102" s="13"/>
      <c r="H102" s="181">
        <v>59.710000000000001</v>
      </c>
      <c r="I102" s="182"/>
      <c r="J102" s="13"/>
      <c r="K102" s="13"/>
      <c r="L102" s="177"/>
      <c r="M102" s="183"/>
      <c r="N102" s="184"/>
      <c r="O102" s="184"/>
      <c r="P102" s="184"/>
      <c r="Q102" s="184"/>
      <c r="R102" s="184"/>
      <c r="S102" s="184"/>
      <c r="T102" s="185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179" t="s">
        <v>124</v>
      </c>
      <c r="AU102" s="179" t="s">
        <v>81</v>
      </c>
      <c r="AV102" s="13" t="s">
        <v>81</v>
      </c>
      <c r="AW102" s="13" t="s">
        <v>36</v>
      </c>
      <c r="AX102" s="13" t="s">
        <v>74</v>
      </c>
      <c r="AY102" s="179" t="s">
        <v>113</v>
      </c>
    </row>
    <row r="103" s="14" customFormat="1">
      <c r="A103" s="14"/>
      <c r="B103" s="186"/>
      <c r="C103" s="14"/>
      <c r="D103" s="178" t="s">
        <v>124</v>
      </c>
      <c r="E103" s="187" t="s">
        <v>3</v>
      </c>
      <c r="F103" s="188" t="s">
        <v>126</v>
      </c>
      <c r="G103" s="14"/>
      <c r="H103" s="189">
        <v>59.710000000000001</v>
      </c>
      <c r="I103" s="190"/>
      <c r="J103" s="14"/>
      <c r="K103" s="14"/>
      <c r="L103" s="186"/>
      <c r="M103" s="191"/>
      <c r="N103" s="192"/>
      <c r="O103" s="192"/>
      <c r="P103" s="192"/>
      <c r="Q103" s="192"/>
      <c r="R103" s="192"/>
      <c r="S103" s="192"/>
      <c r="T103" s="193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187" t="s">
        <v>124</v>
      </c>
      <c r="AU103" s="187" t="s">
        <v>81</v>
      </c>
      <c r="AV103" s="14" t="s">
        <v>120</v>
      </c>
      <c r="AW103" s="14" t="s">
        <v>36</v>
      </c>
      <c r="AX103" s="14" t="s">
        <v>79</v>
      </c>
      <c r="AY103" s="187" t="s">
        <v>113</v>
      </c>
    </row>
    <row r="104" s="2" customFormat="1" ht="16.5" customHeight="1">
      <c r="A104" s="38"/>
      <c r="B104" s="158"/>
      <c r="C104" s="159" t="s">
        <v>146</v>
      </c>
      <c r="D104" s="159" t="s">
        <v>115</v>
      </c>
      <c r="E104" s="160" t="s">
        <v>147</v>
      </c>
      <c r="F104" s="161" t="s">
        <v>148</v>
      </c>
      <c r="G104" s="162" t="s">
        <v>118</v>
      </c>
      <c r="H104" s="163">
        <v>99.319999999999993</v>
      </c>
      <c r="I104" s="164"/>
      <c r="J104" s="165">
        <f>ROUND(I104*H104,2)</f>
        <v>0</v>
      </c>
      <c r="K104" s="161" t="s">
        <v>119</v>
      </c>
      <c r="L104" s="39"/>
      <c r="M104" s="166" t="s">
        <v>3</v>
      </c>
      <c r="N104" s="167" t="s">
        <v>45</v>
      </c>
      <c r="O104" s="72"/>
      <c r="P104" s="168">
        <f>O104*H104</f>
        <v>0</v>
      </c>
      <c r="Q104" s="168">
        <v>0.00199</v>
      </c>
      <c r="R104" s="168">
        <f>Q104*H104</f>
        <v>0.19764679999999998</v>
      </c>
      <c r="S104" s="168">
        <v>0</v>
      </c>
      <c r="T104" s="169">
        <f>S104*H104</f>
        <v>0</v>
      </c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R104" s="170" t="s">
        <v>120</v>
      </c>
      <c r="AT104" s="170" t="s">
        <v>115</v>
      </c>
      <c r="AU104" s="170" t="s">
        <v>81</v>
      </c>
      <c r="AY104" s="19" t="s">
        <v>113</v>
      </c>
      <c r="BE104" s="171">
        <f>IF(N104="základní",J104,0)</f>
        <v>0</v>
      </c>
      <c r="BF104" s="171">
        <f>IF(N104="snížená",J104,0)</f>
        <v>0</v>
      </c>
      <c r="BG104" s="171">
        <f>IF(N104="zákl. přenesená",J104,0)</f>
        <v>0</v>
      </c>
      <c r="BH104" s="171">
        <f>IF(N104="sníž. přenesená",J104,0)</f>
        <v>0</v>
      </c>
      <c r="BI104" s="171">
        <f>IF(N104="nulová",J104,0)</f>
        <v>0</v>
      </c>
      <c r="BJ104" s="19" t="s">
        <v>79</v>
      </c>
      <c r="BK104" s="171">
        <f>ROUND(I104*H104,2)</f>
        <v>0</v>
      </c>
      <c r="BL104" s="19" t="s">
        <v>120</v>
      </c>
      <c r="BM104" s="170" t="s">
        <v>149</v>
      </c>
    </row>
    <row r="105" s="2" customFormat="1">
      <c r="A105" s="38"/>
      <c r="B105" s="39"/>
      <c r="C105" s="38"/>
      <c r="D105" s="172" t="s">
        <v>122</v>
      </c>
      <c r="E105" s="38"/>
      <c r="F105" s="173" t="s">
        <v>150</v>
      </c>
      <c r="G105" s="38"/>
      <c r="H105" s="38"/>
      <c r="I105" s="174"/>
      <c r="J105" s="38"/>
      <c r="K105" s="38"/>
      <c r="L105" s="39"/>
      <c r="M105" s="175"/>
      <c r="N105" s="176"/>
      <c r="O105" s="72"/>
      <c r="P105" s="72"/>
      <c r="Q105" s="72"/>
      <c r="R105" s="72"/>
      <c r="S105" s="72"/>
      <c r="T105" s="73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T105" s="19" t="s">
        <v>122</v>
      </c>
      <c r="AU105" s="19" t="s">
        <v>81</v>
      </c>
    </row>
    <row r="106" s="13" customFormat="1">
      <c r="A106" s="13"/>
      <c r="B106" s="177"/>
      <c r="C106" s="13"/>
      <c r="D106" s="178" t="s">
        <v>124</v>
      </c>
      <c r="E106" s="179" t="s">
        <v>3</v>
      </c>
      <c r="F106" s="180" t="s">
        <v>151</v>
      </c>
      <c r="G106" s="13"/>
      <c r="H106" s="181">
        <v>99.319999999999993</v>
      </c>
      <c r="I106" s="182"/>
      <c r="J106" s="13"/>
      <c r="K106" s="13"/>
      <c r="L106" s="177"/>
      <c r="M106" s="183"/>
      <c r="N106" s="184"/>
      <c r="O106" s="184"/>
      <c r="P106" s="184"/>
      <c r="Q106" s="184"/>
      <c r="R106" s="184"/>
      <c r="S106" s="184"/>
      <c r="T106" s="185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179" t="s">
        <v>124</v>
      </c>
      <c r="AU106" s="179" t="s">
        <v>81</v>
      </c>
      <c r="AV106" s="13" t="s">
        <v>81</v>
      </c>
      <c r="AW106" s="13" t="s">
        <v>36</v>
      </c>
      <c r="AX106" s="13" t="s">
        <v>74</v>
      </c>
      <c r="AY106" s="179" t="s">
        <v>113</v>
      </c>
    </row>
    <row r="107" s="14" customFormat="1">
      <c r="A107" s="14"/>
      <c r="B107" s="186"/>
      <c r="C107" s="14"/>
      <c r="D107" s="178" t="s">
        <v>124</v>
      </c>
      <c r="E107" s="187" t="s">
        <v>3</v>
      </c>
      <c r="F107" s="188" t="s">
        <v>126</v>
      </c>
      <c r="G107" s="14"/>
      <c r="H107" s="189">
        <v>99.319999999999993</v>
      </c>
      <c r="I107" s="190"/>
      <c r="J107" s="14"/>
      <c r="K107" s="14"/>
      <c r="L107" s="186"/>
      <c r="M107" s="191"/>
      <c r="N107" s="192"/>
      <c r="O107" s="192"/>
      <c r="P107" s="192"/>
      <c r="Q107" s="192"/>
      <c r="R107" s="192"/>
      <c r="S107" s="192"/>
      <c r="T107" s="193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187" t="s">
        <v>124</v>
      </c>
      <c r="AU107" s="187" t="s">
        <v>81</v>
      </c>
      <c r="AV107" s="14" t="s">
        <v>120</v>
      </c>
      <c r="AW107" s="14" t="s">
        <v>36</v>
      </c>
      <c r="AX107" s="14" t="s">
        <v>79</v>
      </c>
      <c r="AY107" s="187" t="s">
        <v>113</v>
      </c>
    </row>
    <row r="108" s="2" customFormat="1" ht="24.15" customHeight="1">
      <c r="A108" s="38"/>
      <c r="B108" s="158"/>
      <c r="C108" s="159" t="s">
        <v>152</v>
      </c>
      <c r="D108" s="159" t="s">
        <v>115</v>
      </c>
      <c r="E108" s="160" t="s">
        <v>153</v>
      </c>
      <c r="F108" s="161" t="s">
        <v>154</v>
      </c>
      <c r="G108" s="162" t="s">
        <v>118</v>
      </c>
      <c r="H108" s="163">
        <v>99.319999999999993</v>
      </c>
      <c r="I108" s="164"/>
      <c r="J108" s="165">
        <f>ROUND(I108*H108,2)</f>
        <v>0</v>
      </c>
      <c r="K108" s="161" t="s">
        <v>119</v>
      </c>
      <c r="L108" s="39"/>
      <c r="M108" s="166" t="s">
        <v>3</v>
      </c>
      <c r="N108" s="167" t="s">
        <v>45</v>
      </c>
      <c r="O108" s="72"/>
      <c r="P108" s="168">
        <f>O108*H108</f>
        <v>0</v>
      </c>
      <c r="Q108" s="168">
        <v>0</v>
      </c>
      <c r="R108" s="168">
        <f>Q108*H108</f>
        <v>0</v>
      </c>
      <c r="S108" s="168">
        <v>0</v>
      </c>
      <c r="T108" s="169">
        <f>S108*H108</f>
        <v>0</v>
      </c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R108" s="170" t="s">
        <v>120</v>
      </c>
      <c r="AT108" s="170" t="s">
        <v>115</v>
      </c>
      <c r="AU108" s="170" t="s">
        <v>81</v>
      </c>
      <c r="AY108" s="19" t="s">
        <v>113</v>
      </c>
      <c r="BE108" s="171">
        <f>IF(N108="základní",J108,0)</f>
        <v>0</v>
      </c>
      <c r="BF108" s="171">
        <f>IF(N108="snížená",J108,0)</f>
        <v>0</v>
      </c>
      <c r="BG108" s="171">
        <f>IF(N108="zákl. přenesená",J108,0)</f>
        <v>0</v>
      </c>
      <c r="BH108" s="171">
        <f>IF(N108="sníž. přenesená",J108,0)</f>
        <v>0</v>
      </c>
      <c r="BI108" s="171">
        <f>IF(N108="nulová",J108,0)</f>
        <v>0</v>
      </c>
      <c r="BJ108" s="19" t="s">
        <v>79</v>
      </c>
      <c r="BK108" s="171">
        <f>ROUND(I108*H108,2)</f>
        <v>0</v>
      </c>
      <c r="BL108" s="19" t="s">
        <v>120</v>
      </c>
      <c r="BM108" s="170" t="s">
        <v>155</v>
      </c>
    </row>
    <row r="109" s="2" customFormat="1">
      <c r="A109" s="38"/>
      <c r="B109" s="39"/>
      <c r="C109" s="38"/>
      <c r="D109" s="172" t="s">
        <v>122</v>
      </c>
      <c r="E109" s="38"/>
      <c r="F109" s="173" t="s">
        <v>156</v>
      </c>
      <c r="G109" s="38"/>
      <c r="H109" s="38"/>
      <c r="I109" s="174"/>
      <c r="J109" s="38"/>
      <c r="K109" s="38"/>
      <c r="L109" s="39"/>
      <c r="M109" s="175"/>
      <c r="N109" s="176"/>
      <c r="O109" s="72"/>
      <c r="P109" s="72"/>
      <c r="Q109" s="72"/>
      <c r="R109" s="72"/>
      <c r="S109" s="72"/>
      <c r="T109" s="73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T109" s="19" t="s">
        <v>122</v>
      </c>
      <c r="AU109" s="19" t="s">
        <v>81</v>
      </c>
    </row>
    <row r="110" s="13" customFormat="1">
      <c r="A110" s="13"/>
      <c r="B110" s="177"/>
      <c r="C110" s="13"/>
      <c r="D110" s="178" t="s">
        <v>124</v>
      </c>
      <c r="E110" s="179" t="s">
        <v>3</v>
      </c>
      <c r="F110" s="180" t="s">
        <v>151</v>
      </c>
      <c r="G110" s="13"/>
      <c r="H110" s="181">
        <v>99.319999999999993</v>
      </c>
      <c r="I110" s="182"/>
      <c r="J110" s="13"/>
      <c r="K110" s="13"/>
      <c r="L110" s="177"/>
      <c r="M110" s="183"/>
      <c r="N110" s="184"/>
      <c r="O110" s="184"/>
      <c r="P110" s="184"/>
      <c r="Q110" s="184"/>
      <c r="R110" s="184"/>
      <c r="S110" s="184"/>
      <c r="T110" s="185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179" t="s">
        <v>124</v>
      </c>
      <c r="AU110" s="179" t="s">
        <v>81</v>
      </c>
      <c r="AV110" s="13" t="s">
        <v>81</v>
      </c>
      <c r="AW110" s="13" t="s">
        <v>36</v>
      </c>
      <c r="AX110" s="13" t="s">
        <v>74</v>
      </c>
      <c r="AY110" s="179" t="s">
        <v>113</v>
      </c>
    </row>
    <row r="111" s="14" customFormat="1">
      <c r="A111" s="14"/>
      <c r="B111" s="186"/>
      <c r="C111" s="14"/>
      <c r="D111" s="178" t="s">
        <v>124</v>
      </c>
      <c r="E111" s="187" t="s">
        <v>3</v>
      </c>
      <c r="F111" s="188" t="s">
        <v>126</v>
      </c>
      <c r="G111" s="14"/>
      <c r="H111" s="189">
        <v>99.319999999999993</v>
      </c>
      <c r="I111" s="190"/>
      <c r="J111" s="14"/>
      <c r="K111" s="14"/>
      <c r="L111" s="186"/>
      <c r="M111" s="191"/>
      <c r="N111" s="192"/>
      <c r="O111" s="192"/>
      <c r="P111" s="192"/>
      <c r="Q111" s="192"/>
      <c r="R111" s="192"/>
      <c r="S111" s="192"/>
      <c r="T111" s="193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187" t="s">
        <v>124</v>
      </c>
      <c r="AU111" s="187" t="s">
        <v>81</v>
      </c>
      <c r="AV111" s="14" t="s">
        <v>120</v>
      </c>
      <c r="AW111" s="14" t="s">
        <v>36</v>
      </c>
      <c r="AX111" s="14" t="s">
        <v>79</v>
      </c>
      <c r="AY111" s="187" t="s">
        <v>113</v>
      </c>
    </row>
    <row r="112" s="2" customFormat="1" ht="37.8" customHeight="1">
      <c r="A112" s="38"/>
      <c r="B112" s="158"/>
      <c r="C112" s="159" t="s">
        <v>157</v>
      </c>
      <c r="D112" s="159" t="s">
        <v>115</v>
      </c>
      <c r="E112" s="160" t="s">
        <v>158</v>
      </c>
      <c r="F112" s="161" t="s">
        <v>159</v>
      </c>
      <c r="G112" s="162" t="s">
        <v>142</v>
      </c>
      <c r="H112" s="163">
        <v>29.18</v>
      </c>
      <c r="I112" s="164"/>
      <c r="J112" s="165">
        <f>ROUND(I112*H112,2)</f>
        <v>0</v>
      </c>
      <c r="K112" s="161" t="s">
        <v>119</v>
      </c>
      <c r="L112" s="39"/>
      <c r="M112" s="166" t="s">
        <v>3</v>
      </c>
      <c r="N112" s="167" t="s">
        <v>45</v>
      </c>
      <c r="O112" s="72"/>
      <c r="P112" s="168">
        <f>O112*H112</f>
        <v>0</v>
      </c>
      <c r="Q112" s="168">
        <v>0</v>
      </c>
      <c r="R112" s="168">
        <f>Q112*H112</f>
        <v>0</v>
      </c>
      <c r="S112" s="168">
        <v>0</v>
      </c>
      <c r="T112" s="169">
        <f>S112*H112</f>
        <v>0</v>
      </c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R112" s="170" t="s">
        <v>120</v>
      </c>
      <c r="AT112" s="170" t="s">
        <v>115</v>
      </c>
      <c r="AU112" s="170" t="s">
        <v>81</v>
      </c>
      <c r="AY112" s="19" t="s">
        <v>113</v>
      </c>
      <c r="BE112" s="171">
        <f>IF(N112="základní",J112,0)</f>
        <v>0</v>
      </c>
      <c r="BF112" s="171">
        <f>IF(N112="snížená",J112,0)</f>
        <v>0</v>
      </c>
      <c r="BG112" s="171">
        <f>IF(N112="zákl. přenesená",J112,0)</f>
        <v>0</v>
      </c>
      <c r="BH112" s="171">
        <f>IF(N112="sníž. přenesená",J112,0)</f>
        <v>0</v>
      </c>
      <c r="BI112" s="171">
        <f>IF(N112="nulová",J112,0)</f>
        <v>0</v>
      </c>
      <c r="BJ112" s="19" t="s">
        <v>79</v>
      </c>
      <c r="BK112" s="171">
        <f>ROUND(I112*H112,2)</f>
        <v>0</v>
      </c>
      <c r="BL112" s="19" t="s">
        <v>120</v>
      </c>
      <c r="BM112" s="170" t="s">
        <v>160</v>
      </c>
    </row>
    <row r="113" s="2" customFormat="1">
      <c r="A113" s="38"/>
      <c r="B113" s="39"/>
      <c r="C113" s="38"/>
      <c r="D113" s="172" t="s">
        <v>122</v>
      </c>
      <c r="E113" s="38"/>
      <c r="F113" s="173" t="s">
        <v>161</v>
      </c>
      <c r="G113" s="38"/>
      <c r="H113" s="38"/>
      <c r="I113" s="174"/>
      <c r="J113" s="38"/>
      <c r="K113" s="38"/>
      <c r="L113" s="39"/>
      <c r="M113" s="175"/>
      <c r="N113" s="176"/>
      <c r="O113" s="72"/>
      <c r="P113" s="72"/>
      <c r="Q113" s="72"/>
      <c r="R113" s="72"/>
      <c r="S113" s="72"/>
      <c r="T113" s="73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T113" s="19" t="s">
        <v>122</v>
      </c>
      <c r="AU113" s="19" t="s">
        <v>81</v>
      </c>
    </row>
    <row r="114" s="13" customFormat="1">
      <c r="A114" s="13"/>
      <c r="B114" s="177"/>
      <c r="C114" s="13"/>
      <c r="D114" s="178" t="s">
        <v>124</v>
      </c>
      <c r="E114" s="179" t="s">
        <v>3</v>
      </c>
      <c r="F114" s="180" t="s">
        <v>162</v>
      </c>
      <c r="G114" s="13"/>
      <c r="H114" s="181">
        <v>29.18</v>
      </c>
      <c r="I114" s="182"/>
      <c r="J114" s="13"/>
      <c r="K114" s="13"/>
      <c r="L114" s="177"/>
      <c r="M114" s="183"/>
      <c r="N114" s="184"/>
      <c r="O114" s="184"/>
      <c r="P114" s="184"/>
      <c r="Q114" s="184"/>
      <c r="R114" s="184"/>
      <c r="S114" s="184"/>
      <c r="T114" s="185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179" t="s">
        <v>124</v>
      </c>
      <c r="AU114" s="179" t="s">
        <v>81</v>
      </c>
      <c r="AV114" s="13" t="s">
        <v>81</v>
      </c>
      <c r="AW114" s="13" t="s">
        <v>36</v>
      </c>
      <c r="AX114" s="13" t="s">
        <v>74</v>
      </c>
      <c r="AY114" s="179" t="s">
        <v>113</v>
      </c>
    </row>
    <row r="115" s="14" customFormat="1">
      <c r="A115" s="14"/>
      <c r="B115" s="186"/>
      <c r="C115" s="14"/>
      <c r="D115" s="178" t="s">
        <v>124</v>
      </c>
      <c r="E115" s="187" t="s">
        <v>3</v>
      </c>
      <c r="F115" s="188" t="s">
        <v>126</v>
      </c>
      <c r="G115" s="14"/>
      <c r="H115" s="189">
        <v>29.18</v>
      </c>
      <c r="I115" s="190"/>
      <c r="J115" s="14"/>
      <c r="K115" s="14"/>
      <c r="L115" s="186"/>
      <c r="M115" s="191"/>
      <c r="N115" s="192"/>
      <c r="O115" s="192"/>
      <c r="P115" s="192"/>
      <c r="Q115" s="192"/>
      <c r="R115" s="192"/>
      <c r="S115" s="192"/>
      <c r="T115" s="193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187" t="s">
        <v>124</v>
      </c>
      <c r="AU115" s="187" t="s">
        <v>81</v>
      </c>
      <c r="AV115" s="14" t="s">
        <v>120</v>
      </c>
      <c r="AW115" s="14" t="s">
        <v>36</v>
      </c>
      <c r="AX115" s="14" t="s">
        <v>79</v>
      </c>
      <c r="AY115" s="187" t="s">
        <v>113</v>
      </c>
    </row>
    <row r="116" s="2" customFormat="1" ht="37.8" customHeight="1">
      <c r="A116" s="38"/>
      <c r="B116" s="158"/>
      <c r="C116" s="159" t="s">
        <v>163</v>
      </c>
      <c r="D116" s="159" t="s">
        <v>115</v>
      </c>
      <c r="E116" s="160" t="s">
        <v>164</v>
      </c>
      <c r="F116" s="161" t="s">
        <v>165</v>
      </c>
      <c r="G116" s="162" t="s">
        <v>142</v>
      </c>
      <c r="H116" s="163">
        <v>29.18</v>
      </c>
      <c r="I116" s="164"/>
      <c r="J116" s="165">
        <f>ROUND(I116*H116,2)</f>
        <v>0</v>
      </c>
      <c r="K116" s="161" t="s">
        <v>119</v>
      </c>
      <c r="L116" s="39"/>
      <c r="M116" s="166" t="s">
        <v>3</v>
      </c>
      <c r="N116" s="167" t="s">
        <v>45</v>
      </c>
      <c r="O116" s="72"/>
      <c r="P116" s="168">
        <f>O116*H116</f>
        <v>0</v>
      </c>
      <c r="Q116" s="168">
        <v>0</v>
      </c>
      <c r="R116" s="168">
        <f>Q116*H116</f>
        <v>0</v>
      </c>
      <c r="S116" s="168">
        <v>0</v>
      </c>
      <c r="T116" s="169">
        <f>S116*H116</f>
        <v>0</v>
      </c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R116" s="170" t="s">
        <v>120</v>
      </c>
      <c r="AT116" s="170" t="s">
        <v>115</v>
      </c>
      <c r="AU116" s="170" t="s">
        <v>81</v>
      </c>
      <c r="AY116" s="19" t="s">
        <v>113</v>
      </c>
      <c r="BE116" s="171">
        <f>IF(N116="základní",J116,0)</f>
        <v>0</v>
      </c>
      <c r="BF116" s="171">
        <f>IF(N116="snížená",J116,0)</f>
        <v>0</v>
      </c>
      <c r="BG116" s="171">
        <f>IF(N116="zákl. přenesená",J116,0)</f>
        <v>0</v>
      </c>
      <c r="BH116" s="171">
        <f>IF(N116="sníž. přenesená",J116,0)</f>
        <v>0</v>
      </c>
      <c r="BI116" s="171">
        <f>IF(N116="nulová",J116,0)</f>
        <v>0</v>
      </c>
      <c r="BJ116" s="19" t="s">
        <v>79</v>
      </c>
      <c r="BK116" s="171">
        <f>ROUND(I116*H116,2)</f>
        <v>0</v>
      </c>
      <c r="BL116" s="19" t="s">
        <v>120</v>
      </c>
      <c r="BM116" s="170" t="s">
        <v>166</v>
      </c>
    </row>
    <row r="117" s="2" customFormat="1">
      <c r="A117" s="38"/>
      <c r="B117" s="39"/>
      <c r="C117" s="38"/>
      <c r="D117" s="172" t="s">
        <v>122</v>
      </c>
      <c r="E117" s="38"/>
      <c r="F117" s="173" t="s">
        <v>167</v>
      </c>
      <c r="G117" s="38"/>
      <c r="H117" s="38"/>
      <c r="I117" s="174"/>
      <c r="J117" s="38"/>
      <c r="K117" s="38"/>
      <c r="L117" s="39"/>
      <c r="M117" s="175"/>
      <c r="N117" s="176"/>
      <c r="O117" s="72"/>
      <c r="P117" s="72"/>
      <c r="Q117" s="72"/>
      <c r="R117" s="72"/>
      <c r="S117" s="72"/>
      <c r="T117" s="73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T117" s="19" t="s">
        <v>122</v>
      </c>
      <c r="AU117" s="19" t="s">
        <v>81</v>
      </c>
    </row>
    <row r="118" s="13" customFormat="1">
      <c r="A118" s="13"/>
      <c r="B118" s="177"/>
      <c r="C118" s="13"/>
      <c r="D118" s="178" t="s">
        <v>124</v>
      </c>
      <c r="E118" s="179" t="s">
        <v>3</v>
      </c>
      <c r="F118" s="180" t="s">
        <v>162</v>
      </c>
      <c r="G118" s="13"/>
      <c r="H118" s="181">
        <v>29.18</v>
      </c>
      <c r="I118" s="182"/>
      <c r="J118" s="13"/>
      <c r="K118" s="13"/>
      <c r="L118" s="177"/>
      <c r="M118" s="183"/>
      <c r="N118" s="184"/>
      <c r="O118" s="184"/>
      <c r="P118" s="184"/>
      <c r="Q118" s="184"/>
      <c r="R118" s="184"/>
      <c r="S118" s="184"/>
      <c r="T118" s="185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179" t="s">
        <v>124</v>
      </c>
      <c r="AU118" s="179" t="s">
        <v>81</v>
      </c>
      <c r="AV118" s="13" t="s">
        <v>81</v>
      </c>
      <c r="AW118" s="13" t="s">
        <v>36</v>
      </c>
      <c r="AX118" s="13" t="s">
        <v>74</v>
      </c>
      <c r="AY118" s="179" t="s">
        <v>113</v>
      </c>
    </row>
    <row r="119" s="14" customFormat="1">
      <c r="A119" s="14"/>
      <c r="B119" s="186"/>
      <c r="C119" s="14"/>
      <c r="D119" s="178" t="s">
        <v>124</v>
      </c>
      <c r="E119" s="187" t="s">
        <v>3</v>
      </c>
      <c r="F119" s="188" t="s">
        <v>126</v>
      </c>
      <c r="G119" s="14"/>
      <c r="H119" s="189">
        <v>29.18</v>
      </c>
      <c r="I119" s="190"/>
      <c r="J119" s="14"/>
      <c r="K119" s="14"/>
      <c r="L119" s="186"/>
      <c r="M119" s="191"/>
      <c r="N119" s="192"/>
      <c r="O119" s="192"/>
      <c r="P119" s="192"/>
      <c r="Q119" s="192"/>
      <c r="R119" s="192"/>
      <c r="S119" s="192"/>
      <c r="T119" s="193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187" t="s">
        <v>124</v>
      </c>
      <c r="AU119" s="187" t="s">
        <v>81</v>
      </c>
      <c r="AV119" s="14" t="s">
        <v>120</v>
      </c>
      <c r="AW119" s="14" t="s">
        <v>36</v>
      </c>
      <c r="AX119" s="14" t="s">
        <v>79</v>
      </c>
      <c r="AY119" s="187" t="s">
        <v>113</v>
      </c>
    </row>
    <row r="120" s="2" customFormat="1" ht="37.8" customHeight="1">
      <c r="A120" s="38"/>
      <c r="B120" s="158"/>
      <c r="C120" s="159" t="s">
        <v>168</v>
      </c>
      <c r="D120" s="159" t="s">
        <v>115</v>
      </c>
      <c r="E120" s="160" t="s">
        <v>169</v>
      </c>
      <c r="F120" s="161" t="s">
        <v>170</v>
      </c>
      <c r="G120" s="162" t="s">
        <v>142</v>
      </c>
      <c r="H120" s="163">
        <v>29.18</v>
      </c>
      <c r="I120" s="164"/>
      <c r="J120" s="165">
        <f>ROUND(I120*H120,2)</f>
        <v>0</v>
      </c>
      <c r="K120" s="161" t="s">
        <v>119</v>
      </c>
      <c r="L120" s="39"/>
      <c r="M120" s="166" t="s">
        <v>3</v>
      </c>
      <c r="N120" s="167" t="s">
        <v>45</v>
      </c>
      <c r="O120" s="72"/>
      <c r="P120" s="168">
        <f>O120*H120</f>
        <v>0</v>
      </c>
      <c r="Q120" s="168">
        <v>0</v>
      </c>
      <c r="R120" s="168">
        <f>Q120*H120</f>
        <v>0</v>
      </c>
      <c r="S120" s="168">
        <v>0</v>
      </c>
      <c r="T120" s="169">
        <f>S120*H120</f>
        <v>0</v>
      </c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R120" s="170" t="s">
        <v>120</v>
      </c>
      <c r="AT120" s="170" t="s">
        <v>115</v>
      </c>
      <c r="AU120" s="170" t="s">
        <v>81</v>
      </c>
      <c r="AY120" s="19" t="s">
        <v>113</v>
      </c>
      <c r="BE120" s="171">
        <f>IF(N120="základní",J120,0)</f>
        <v>0</v>
      </c>
      <c r="BF120" s="171">
        <f>IF(N120="snížená",J120,0)</f>
        <v>0</v>
      </c>
      <c r="BG120" s="171">
        <f>IF(N120="zákl. přenesená",J120,0)</f>
        <v>0</v>
      </c>
      <c r="BH120" s="171">
        <f>IF(N120="sníž. přenesená",J120,0)</f>
        <v>0</v>
      </c>
      <c r="BI120" s="171">
        <f>IF(N120="nulová",J120,0)</f>
        <v>0</v>
      </c>
      <c r="BJ120" s="19" t="s">
        <v>79</v>
      </c>
      <c r="BK120" s="171">
        <f>ROUND(I120*H120,2)</f>
        <v>0</v>
      </c>
      <c r="BL120" s="19" t="s">
        <v>120</v>
      </c>
      <c r="BM120" s="170" t="s">
        <v>171</v>
      </c>
    </row>
    <row r="121" s="2" customFormat="1">
      <c r="A121" s="38"/>
      <c r="B121" s="39"/>
      <c r="C121" s="38"/>
      <c r="D121" s="172" t="s">
        <v>122</v>
      </c>
      <c r="E121" s="38"/>
      <c r="F121" s="173" t="s">
        <v>172</v>
      </c>
      <c r="G121" s="38"/>
      <c r="H121" s="38"/>
      <c r="I121" s="174"/>
      <c r="J121" s="38"/>
      <c r="K121" s="38"/>
      <c r="L121" s="39"/>
      <c r="M121" s="175"/>
      <c r="N121" s="176"/>
      <c r="O121" s="72"/>
      <c r="P121" s="72"/>
      <c r="Q121" s="72"/>
      <c r="R121" s="72"/>
      <c r="S121" s="72"/>
      <c r="T121" s="73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T121" s="19" t="s">
        <v>122</v>
      </c>
      <c r="AU121" s="19" t="s">
        <v>81</v>
      </c>
    </row>
    <row r="122" s="13" customFormat="1">
      <c r="A122" s="13"/>
      <c r="B122" s="177"/>
      <c r="C122" s="13"/>
      <c r="D122" s="178" t="s">
        <v>124</v>
      </c>
      <c r="E122" s="179" t="s">
        <v>3</v>
      </c>
      <c r="F122" s="180" t="s">
        <v>162</v>
      </c>
      <c r="G122" s="13"/>
      <c r="H122" s="181">
        <v>29.18</v>
      </c>
      <c r="I122" s="182"/>
      <c r="J122" s="13"/>
      <c r="K122" s="13"/>
      <c r="L122" s="177"/>
      <c r="M122" s="183"/>
      <c r="N122" s="184"/>
      <c r="O122" s="184"/>
      <c r="P122" s="184"/>
      <c r="Q122" s="184"/>
      <c r="R122" s="184"/>
      <c r="S122" s="184"/>
      <c r="T122" s="185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179" t="s">
        <v>124</v>
      </c>
      <c r="AU122" s="179" t="s">
        <v>81</v>
      </c>
      <c r="AV122" s="13" t="s">
        <v>81</v>
      </c>
      <c r="AW122" s="13" t="s">
        <v>36</v>
      </c>
      <c r="AX122" s="13" t="s">
        <v>74</v>
      </c>
      <c r="AY122" s="179" t="s">
        <v>113</v>
      </c>
    </row>
    <row r="123" s="14" customFormat="1">
      <c r="A123" s="14"/>
      <c r="B123" s="186"/>
      <c r="C123" s="14"/>
      <c r="D123" s="178" t="s">
        <v>124</v>
      </c>
      <c r="E123" s="187" t="s">
        <v>3</v>
      </c>
      <c r="F123" s="188" t="s">
        <v>126</v>
      </c>
      <c r="G123" s="14"/>
      <c r="H123" s="189">
        <v>29.18</v>
      </c>
      <c r="I123" s="190"/>
      <c r="J123" s="14"/>
      <c r="K123" s="14"/>
      <c r="L123" s="186"/>
      <c r="M123" s="191"/>
      <c r="N123" s="192"/>
      <c r="O123" s="192"/>
      <c r="P123" s="192"/>
      <c r="Q123" s="192"/>
      <c r="R123" s="192"/>
      <c r="S123" s="192"/>
      <c r="T123" s="193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187" t="s">
        <v>124</v>
      </c>
      <c r="AU123" s="187" t="s">
        <v>81</v>
      </c>
      <c r="AV123" s="14" t="s">
        <v>120</v>
      </c>
      <c r="AW123" s="14" t="s">
        <v>36</v>
      </c>
      <c r="AX123" s="14" t="s">
        <v>79</v>
      </c>
      <c r="AY123" s="187" t="s">
        <v>113</v>
      </c>
    </row>
    <row r="124" s="2" customFormat="1" ht="24.15" customHeight="1">
      <c r="A124" s="38"/>
      <c r="B124" s="158"/>
      <c r="C124" s="159" t="s">
        <v>173</v>
      </c>
      <c r="D124" s="159" t="s">
        <v>115</v>
      </c>
      <c r="E124" s="160" t="s">
        <v>174</v>
      </c>
      <c r="F124" s="161" t="s">
        <v>175</v>
      </c>
      <c r="G124" s="162" t="s">
        <v>142</v>
      </c>
      <c r="H124" s="163">
        <v>29.18</v>
      </c>
      <c r="I124" s="164"/>
      <c r="J124" s="165">
        <f>ROUND(I124*H124,2)</f>
        <v>0</v>
      </c>
      <c r="K124" s="161" t="s">
        <v>119</v>
      </c>
      <c r="L124" s="39"/>
      <c r="M124" s="166" t="s">
        <v>3</v>
      </c>
      <c r="N124" s="167" t="s">
        <v>45</v>
      </c>
      <c r="O124" s="72"/>
      <c r="P124" s="168">
        <f>O124*H124</f>
        <v>0</v>
      </c>
      <c r="Q124" s="168">
        <v>0</v>
      </c>
      <c r="R124" s="168">
        <f>Q124*H124</f>
        <v>0</v>
      </c>
      <c r="S124" s="168">
        <v>0</v>
      </c>
      <c r="T124" s="169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170" t="s">
        <v>120</v>
      </c>
      <c r="AT124" s="170" t="s">
        <v>115</v>
      </c>
      <c r="AU124" s="170" t="s">
        <v>81</v>
      </c>
      <c r="AY124" s="19" t="s">
        <v>113</v>
      </c>
      <c r="BE124" s="171">
        <f>IF(N124="základní",J124,0)</f>
        <v>0</v>
      </c>
      <c r="BF124" s="171">
        <f>IF(N124="snížená",J124,0)</f>
        <v>0</v>
      </c>
      <c r="BG124" s="171">
        <f>IF(N124="zákl. přenesená",J124,0)</f>
        <v>0</v>
      </c>
      <c r="BH124" s="171">
        <f>IF(N124="sníž. přenesená",J124,0)</f>
        <v>0</v>
      </c>
      <c r="BI124" s="171">
        <f>IF(N124="nulová",J124,0)</f>
        <v>0</v>
      </c>
      <c r="BJ124" s="19" t="s">
        <v>79</v>
      </c>
      <c r="BK124" s="171">
        <f>ROUND(I124*H124,2)</f>
        <v>0</v>
      </c>
      <c r="BL124" s="19" t="s">
        <v>120</v>
      </c>
      <c r="BM124" s="170" t="s">
        <v>176</v>
      </c>
    </row>
    <row r="125" s="2" customFormat="1">
      <c r="A125" s="38"/>
      <c r="B125" s="39"/>
      <c r="C125" s="38"/>
      <c r="D125" s="172" t="s">
        <v>122</v>
      </c>
      <c r="E125" s="38"/>
      <c r="F125" s="173" t="s">
        <v>177</v>
      </c>
      <c r="G125" s="38"/>
      <c r="H125" s="38"/>
      <c r="I125" s="174"/>
      <c r="J125" s="38"/>
      <c r="K125" s="38"/>
      <c r="L125" s="39"/>
      <c r="M125" s="175"/>
      <c r="N125" s="176"/>
      <c r="O125" s="72"/>
      <c r="P125" s="72"/>
      <c r="Q125" s="72"/>
      <c r="R125" s="72"/>
      <c r="S125" s="72"/>
      <c r="T125" s="73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9" t="s">
        <v>122</v>
      </c>
      <c r="AU125" s="19" t="s">
        <v>81</v>
      </c>
    </row>
    <row r="126" s="13" customFormat="1">
      <c r="A126" s="13"/>
      <c r="B126" s="177"/>
      <c r="C126" s="13"/>
      <c r="D126" s="178" t="s">
        <v>124</v>
      </c>
      <c r="E126" s="179" t="s">
        <v>3</v>
      </c>
      <c r="F126" s="180" t="s">
        <v>162</v>
      </c>
      <c r="G126" s="13"/>
      <c r="H126" s="181">
        <v>29.18</v>
      </c>
      <c r="I126" s="182"/>
      <c r="J126" s="13"/>
      <c r="K126" s="13"/>
      <c r="L126" s="177"/>
      <c r="M126" s="183"/>
      <c r="N126" s="184"/>
      <c r="O126" s="184"/>
      <c r="P126" s="184"/>
      <c r="Q126" s="184"/>
      <c r="R126" s="184"/>
      <c r="S126" s="184"/>
      <c r="T126" s="185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179" t="s">
        <v>124</v>
      </c>
      <c r="AU126" s="179" t="s">
        <v>81</v>
      </c>
      <c r="AV126" s="13" t="s">
        <v>81</v>
      </c>
      <c r="AW126" s="13" t="s">
        <v>36</v>
      </c>
      <c r="AX126" s="13" t="s">
        <v>74</v>
      </c>
      <c r="AY126" s="179" t="s">
        <v>113</v>
      </c>
    </row>
    <row r="127" s="14" customFormat="1">
      <c r="A127" s="14"/>
      <c r="B127" s="186"/>
      <c r="C127" s="14"/>
      <c r="D127" s="178" t="s">
        <v>124</v>
      </c>
      <c r="E127" s="187" t="s">
        <v>3</v>
      </c>
      <c r="F127" s="188" t="s">
        <v>126</v>
      </c>
      <c r="G127" s="14"/>
      <c r="H127" s="189">
        <v>29.18</v>
      </c>
      <c r="I127" s="190"/>
      <c r="J127" s="14"/>
      <c r="K127" s="14"/>
      <c r="L127" s="186"/>
      <c r="M127" s="191"/>
      <c r="N127" s="192"/>
      <c r="O127" s="192"/>
      <c r="P127" s="192"/>
      <c r="Q127" s="192"/>
      <c r="R127" s="192"/>
      <c r="S127" s="192"/>
      <c r="T127" s="193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187" t="s">
        <v>124</v>
      </c>
      <c r="AU127" s="187" t="s">
        <v>81</v>
      </c>
      <c r="AV127" s="14" t="s">
        <v>120</v>
      </c>
      <c r="AW127" s="14" t="s">
        <v>36</v>
      </c>
      <c r="AX127" s="14" t="s">
        <v>79</v>
      </c>
      <c r="AY127" s="187" t="s">
        <v>113</v>
      </c>
    </row>
    <row r="128" s="2" customFormat="1" ht="24.15" customHeight="1">
      <c r="A128" s="38"/>
      <c r="B128" s="158"/>
      <c r="C128" s="159" t="s">
        <v>178</v>
      </c>
      <c r="D128" s="159" t="s">
        <v>115</v>
      </c>
      <c r="E128" s="160" t="s">
        <v>179</v>
      </c>
      <c r="F128" s="161" t="s">
        <v>180</v>
      </c>
      <c r="G128" s="162" t="s">
        <v>142</v>
      </c>
      <c r="H128" s="163">
        <v>29.18</v>
      </c>
      <c r="I128" s="164"/>
      <c r="J128" s="165">
        <f>ROUND(I128*H128,2)</f>
        <v>0</v>
      </c>
      <c r="K128" s="161" t="s">
        <v>119</v>
      </c>
      <c r="L128" s="39"/>
      <c r="M128" s="166" t="s">
        <v>3</v>
      </c>
      <c r="N128" s="167" t="s">
        <v>45</v>
      </c>
      <c r="O128" s="72"/>
      <c r="P128" s="168">
        <f>O128*H128</f>
        <v>0</v>
      </c>
      <c r="Q128" s="168">
        <v>0</v>
      </c>
      <c r="R128" s="168">
        <f>Q128*H128</f>
        <v>0</v>
      </c>
      <c r="S128" s="168">
        <v>0</v>
      </c>
      <c r="T128" s="169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170" t="s">
        <v>120</v>
      </c>
      <c r="AT128" s="170" t="s">
        <v>115</v>
      </c>
      <c r="AU128" s="170" t="s">
        <v>81</v>
      </c>
      <c r="AY128" s="19" t="s">
        <v>113</v>
      </c>
      <c r="BE128" s="171">
        <f>IF(N128="základní",J128,0)</f>
        <v>0</v>
      </c>
      <c r="BF128" s="171">
        <f>IF(N128="snížená",J128,0)</f>
        <v>0</v>
      </c>
      <c r="BG128" s="171">
        <f>IF(N128="zákl. přenesená",J128,0)</f>
        <v>0</v>
      </c>
      <c r="BH128" s="171">
        <f>IF(N128="sníž. přenesená",J128,0)</f>
        <v>0</v>
      </c>
      <c r="BI128" s="171">
        <f>IF(N128="nulová",J128,0)</f>
        <v>0</v>
      </c>
      <c r="BJ128" s="19" t="s">
        <v>79</v>
      </c>
      <c r="BK128" s="171">
        <f>ROUND(I128*H128,2)</f>
        <v>0</v>
      </c>
      <c r="BL128" s="19" t="s">
        <v>120</v>
      </c>
      <c r="BM128" s="170" t="s">
        <v>181</v>
      </c>
    </row>
    <row r="129" s="2" customFormat="1">
      <c r="A129" s="38"/>
      <c r="B129" s="39"/>
      <c r="C129" s="38"/>
      <c r="D129" s="172" t="s">
        <v>122</v>
      </c>
      <c r="E129" s="38"/>
      <c r="F129" s="173" t="s">
        <v>182</v>
      </c>
      <c r="G129" s="38"/>
      <c r="H129" s="38"/>
      <c r="I129" s="174"/>
      <c r="J129" s="38"/>
      <c r="K129" s="38"/>
      <c r="L129" s="39"/>
      <c r="M129" s="175"/>
      <c r="N129" s="176"/>
      <c r="O129" s="72"/>
      <c r="P129" s="72"/>
      <c r="Q129" s="72"/>
      <c r="R129" s="72"/>
      <c r="S129" s="72"/>
      <c r="T129" s="73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122</v>
      </c>
      <c r="AU129" s="19" t="s">
        <v>81</v>
      </c>
    </row>
    <row r="130" s="13" customFormat="1">
      <c r="A130" s="13"/>
      <c r="B130" s="177"/>
      <c r="C130" s="13"/>
      <c r="D130" s="178" t="s">
        <v>124</v>
      </c>
      <c r="E130" s="179" t="s">
        <v>3</v>
      </c>
      <c r="F130" s="180" t="s">
        <v>162</v>
      </c>
      <c r="G130" s="13"/>
      <c r="H130" s="181">
        <v>29.18</v>
      </c>
      <c r="I130" s="182"/>
      <c r="J130" s="13"/>
      <c r="K130" s="13"/>
      <c r="L130" s="177"/>
      <c r="M130" s="183"/>
      <c r="N130" s="184"/>
      <c r="O130" s="184"/>
      <c r="P130" s="184"/>
      <c r="Q130" s="184"/>
      <c r="R130" s="184"/>
      <c r="S130" s="184"/>
      <c r="T130" s="185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179" t="s">
        <v>124</v>
      </c>
      <c r="AU130" s="179" t="s">
        <v>81</v>
      </c>
      <c r="AV130" s="13" t="s">
        <v>81</v>
      </c>
      <c r="AW130" s="13" t="s">
        <v>36</v>
      </c>
      <c r="AX130" s="13" t="s">
        <v>74</v>
      </c>
      <c r="AY130" s="179" t="s">
        <v>113</v>
      </c>
    </row>
    <row r="131" s="14" customFormat="1">
      <c r="A131" s="14"/>
      <c r="B131" s="186"/>
      <c r="C131" s="14"/>
      <c r="D131" s="178" t="s">
        <v>124</v>
      </c>
      <c r="E131" s="187" t="s">
        <v>3</v>
      </c>
      <c r="F131" s="188" t="s">
        <v>126</v>
      </c>
      <c r="G131" s="14"/>
      <c r="H131" s="189">
        <v>29.18</v>
      </c>
      <c r="I131" s="190"/>
      <c r="J131" s="14"/>
      <c r="K131" s="14"/>
      <c r="L131" s="186"/>
      <c r="M131" s="191"/>
      <c r="N131" s="192"/>
      <c r="O131" s="192"/>
      <c r="P131" s="192"/>
      <c r="Q131" s="192"/>
      <c r="R131" s="192"/>
      <c r="S131" s="192"/>
      <c r="T131" s="193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187" t="s">
        <v>124</v>
      </c>
      <c r="AU131" s="187" t="s">
        <v>81</v>
      </c>
      <c r="AV131" s="14" t="s">
        <v>120</v>
      </c>
      <c r="AW131" s="14" t="s">
        <v>36</v>
      </c>
      <c r="AX131" s="14" t="s">
        <v>79</v>
      </c>
      <c r="AY131" s="187" t="s">
        <v>113</v>
      </c>
    </row>
    <row r="132" s="2" customFormat="1" ht="24.15" customHeight="1">
      <c r="A132" s="38"/>
      <c r="B132" s="158"/>
      <c r="C132" s="159" t="s">
        <v>9</v>
      </c>
      <c r="D132" s="159" t="s">
        <v>115</v>
      </c>
      <c r="E132" s="160" t="s">
        <v>183</v>
      </c>
      <c r="F132" s="161" t="s">
        <v>184</v>
      </c>
      <c r="G132" s="162" t="s">
        <v>142</v>
      </c>
      <c r="H132" s="163">
        <v>30.530000000000001</v>
      </c>
      <c r="I132" s="164"/>
      <c r="J132" s="165">
        <f>ROUND(I132*H132,2)</f>
        <v>0</v>
      </c>
      <c r="K132" s="161" t="s">
        <v>119</v>
      </c>
      <c r="L132" s="39"/>
      <c r="M132" s="166" t="s">
        <v>3</v>
      </c>
      <c r="N132" s="167" t="s">
        <v>45</v>
      </c>
      <c r="O132" s="72"/>
      <c r="P132" s="168">
        <f>O132*H132</f>
        <v>0</v>
      </c>
      <c r="Q132" s="168">
        <v>0</v>
      </c>
      <c r="R132" s="168">
        <f>Q132*H132</f>
        <v>0</v>
      </c>
      <c r="S132" s="168">
        <v>0</v>
      </c>
      <c r="T132" s="169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70" t="s">
        <v>120</v>
      </c>
      <c r="AT132" s="170" t="s">
        <v>115</v>
      </c>
      <c r="AU132" s="170" t="s">
        <v>81</v>
      </c>
      <c r="AY132" s="19" t="s">
        <v>113</v>
      </c>
      <c r="BE132" s="171">
        <f>IF(N132="základní",J132,0)</f>
        <v>0</v>
      </c>
      <c r="BF132" s="171">
        <f>IF(N132="snížená",J132,0)</f>
        <v>0</v>
      </c>
      <c r="BG132" s="171">
        <f>IF(N132="zákl. přenesená",J132,0)</f>
        <v>0</v>
      </c>
      <c r="BH132" s="171">
        <f>IF(N132="sníž. přenesená",J132,0)</f>
        <v>0</v>
      </c>
      <c r="BI132" s="171">
        <f>IF(N132="nulová",J132,0)</f>
        <v>0</v>
      </c>
      <c r="BJ132" s="19" t="s">
        <v>79</v>
      </c>
      <c r="BK132" s="171">
        <f>ROUND(I132*H132,2)</f>
        <v>0</v>
      </c>
      <c r="BL132" s="19" t="s">
        <v>120</v>
      </c>
      <c r="BM132" s="170" t="s">
        <v>185</v>
      </c>
    </row>
    <row r="133" s="2" customFormat="1">
      <c r="A133" s="38"/>
      <c r="B133" s="39"/>
      <c r="C133" s="38"/>
      <c r="D133" s="172" t="s">
        <v>122</v>
      </c>
      <c r="E133" s="38"/>
      <c r="F133" s="173" t="s">
        <v>186</v>
      </c>
      <c r="G133" s="38"/>
      <c r="H133" s="38"/>
      <c r="I133" s="174"/>
      <c r="J133" s="38"/>
      <c r="K133" s="38"/>
      <c r="L133" s="39"/>
      <c r="M133" s="175"/>
      <c r="N133" s="176"/>
      <c r="O133" s="72"/>
      <c r="P133" s="72"/>
      <c r="Q133" s="72"/>
      <c r="R133" s="72"/>
      <c r="S133" s="72"/>
      <c r="T133" s="73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122</v>
      </c>
      <c r="AU133" s="19" t="s">
        <v>81</v>
      </c>
    </row>
    <row r="134" s="13" customFormat="1">
      <c r="A134" s="13"/>
      <c r="B134" s="177"/>
      <c r="C134" s="13"/>
      <c r="D134" s="178" t="s">
        <v>124</v>
      </c>
      <c r="E134" s="179" t="s">
        <v>3</v>
      </c>
      <c r="F134" s="180" t="s">
        <v>187</v>
      </c>
      <c r="G134" s="13"/>
      <c r="H134" s="181">
        <v>30.530000000000001</v>
      </c>
      <c r="I134" s="182"/>
      <c r="J134" s="13"/>
      <c r="K134" s="13"/>
      <c r="L134" s="177"/>
      <c r="M134" s="183"/>
      <c r="N134" s="184"/>
      <c r="O134" s="184"/>
      <c r="P134" s="184"/>
      <c r="Q134" s="184"/>
      <c r="R134" s="184"/>
      <c r="S134" s="184"/>
      <c r="T134" s="18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179" t="s">
        <v>124</v>
      </c>
      <c r="AU134" s="179" t="s">
        <v>81</v>
      </c>
      <c r="AV134" s="13" t="s">
        <v>81</v>
      </c>
      <c r="AW134" s="13" t="s">
        <v>36</v>
      </c>
      <c r="AX134" s="13" t="s">
        <v>74</v>
      </c>
      <c r="AY134" s="179" t="s">
        <v>113</v>
      </c>
    </row>
    <row r="135" s="14" customFormat="1">
      <c r="A135" s="14"/>
      <c r="B135" s="186"/>
      <c r="C135" s="14"/>
      <c r="D135" s="178" t="s">
        <v>124</v>
      </c>
      <c r="E135" s="187" t="s">
        <v>3</v>
      </c>
      <c r="F135" s="188" t="s">
        <v>126</v>
      </c>
      <c r="G135" s="14"/>
      <c r="H135" s="189">
        <v>30.530000000000001</v>
      </c>
      <c r="I135" s="190"/>
      <c r="J135" s="14"/>
      <c r="K135" s="14"/>
      <c r="L135" s="186"/>
      <c r="M135" s="191"/>
      <c r="N135" s="192"/>
      <c r="O135" s="192"/>
      <c r="P135" s="192"/>
      <c r="Q135" s="192"/>
      <c r="R135" s="192"/>
      <c r="S135" s="192"/>
      <c r="T135" s="193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187" t="s">
        <v>124</v>
      </c>
      <c r="AU135" s="187" t="s">
        <v>81</v>
      </c>
      <c r="AV135" s="14" t="s">
        <v>120</v>
      </c>
      <c r="AW135" s="14" t="s">
        <v>36</v>
      </c>
      <c r="AX135" s="14" t="s">
        <v>79</v>
      </c>
      <c r="AY135" s="187" t="s">
        <v>113</v>
      </c>
    </row>
    <row r="136" s="2" customFormat="1" ht="37.8" customHeight="1">
      <c r="A136" s="38"/>
      <c r="B136" s="158"/>
      <c r="C136" s="159" t="s">
        <v>188</v>
      </c>
      <c r="D136" s="159" t="s">
        <v>115</v>
      </c>
      <c r="E136" s="160" t="s">
        <v>189</v>
      </c>
      <c r="F136" s="161" t="s">
        <v>190</v>
      </c>
      <c r="G136" s="162" t="s">
        <v>142</v>
      </c>
      <c r="H136" s="163">
        <v>15.550000000000001</v>
      </c>
      <c r="I136" s="164"/>
      <c r="J136" s="165">
        <f>ROUND(I136*H136,2)</f>
        <v>0</v>
      </c>
      <c r="K136" s="161" t="s">
        <v>119</v>
      </c>
      <c r="L136" s="39"/>
      <c r="M136" s="166" t="s">
        <v>3</v>
      </c>
      <c r="N136" s="167" t="s">
        <v>45</v>
      </c>
      <c r="O136" s="72"/>
      <c r="P136" s="168">
        <f>O136*H136</f>
        <v>0</v>
      </c>
      <c r="Q136" s="168">
        <v>0</v>
      </c>
      <c r="R136" s="168">
        <f>Q136*H136</f>
        <v>0</v>
      </c>
      <c r="S136" s="168">
        <v>0</v>
      </c>
      <c r="T136" s="169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70" t="s">
        <v>120</v>
      </c>
      <c r="AT136" s="170" t="s">
        <v>115</v>
      </c>
      <c r="AU136" s="170" t="s">
        <v>81</v>
      </c>
      <c r="AY136" s="19" t="s">
        <v>113</v>
      </c>
      <c r="BE136" s="171">
        <f>IF(N136="základní",J136,0)</f>
        <v>0</v>
      </c>
      <c r="BF136" s="171">
        <f>IF(N136="snížená",J136,0)</f>
        <v>0</v>
      </c>
      <c r="BG136" s="171">
        <f>IF(N136="zákl. přenesená",J136,0)</f>
        <v>0</v>
      </c>
      <c r="BH136" s="171">
        <f>IF(N136="sníž. přenesená",J136,0)</f>
        <v>0</v>
      </c>
      <c r="BI136" s="171">
        <f>IF(N136="nulová",J136,0)</f>
        <v>0</v>
      </c>
      <c r="BJ136" s="19" t="s">
        <v>79</v>
      </c>
      <c r="BK136" s="171">
        <f>ROUND(I136*H136,2)</f>
        <v>0</v>
      </c>
      <c r="BL136" s="19" t="s">
        <v>120</v>
      </c>
      <c r="BM136" s="170" t="s">
        <v>191</v>
      </c>
    </row>
    <row r="137" s="2" customFormat="1">
      <c r="A137" s="38"/>
      <c r="B137" s="39"/>
      <c r="C137" s="38"/>
      <c r="D137" s="172" t="s">
        <v>122</v>
      </c>
      <c r="E137" s="38"/>
      <c r="F137" s="173" t="s">
        <v>192</v>
      </c>
      <c r="G137" s="38"/>
      <c r="H137" s="38"/>
      <c r="I137" s="174"/>
      <c r="J137" s="38"/>
      <c r="K137" s="38"/>
      <c r="L137" s="39"/>
      <c r="M137" s="175"/>
      <c r="N137" s="176"/>
      <c r="O137" s="72"/>
      <c r="P137" s="72"/>
      <c r="Q137" s="72"/>
      <c r="R137" s="72"/>
      <c r="S137" s="72"/>
      <c r="T137" s="73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122</v>
      </c>
      <c r="AU137" s="19" t="s">
        <v>81</v>
      </c>
    </row>
    <row r="138" s="13" customFormat="1">
      <c r="A138" s="13"/>
      <c r="B138" s="177"/>
      <c r="C138" s="13"/>
      <c r="D138" s="178" t="s">
        <v>124</v>
      </c>
      <c r="E138" s="179" t="s">
        <v>3</v>
      </c>
      <c r="F138" s="180" t="s">
        <v>193</v>
      </c>
      <c r="G138" s="13"/>
      <c r="H138" s="181">
        <v>15.550000000000001</v>
      </c>
      <c r="I138" s="182"/>
      <c r="J138" s="13"/>
      <c r="K138" s="13"/>
      <c r="L138" s="177"/>
      <c r="M138" s="183"/>
      <c r="N138" s="184"/>
      <c r="O138" s="184"/>
      <c r="P138" s="184"/>
      <c r="Q138" s="184"/>
      <c r="R138" s="184"/>
      <c r="S138" s="184"/>
      <c r="T138" s="185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79" t="s">
        <v>124</v>
      </c>
      <c r="AU138" s="179" t="s">
        <v>81</v>
      </c>
      <c r="AV138" s="13" t="s">
        <v>81</v>
      </c>
      <c r="AW138" s="13" t="s">
        <v>36</v>
      </c>
      <c r="AX138" s="13" t="s">
        <v>74</v>
      </c>
      <c r="AY138" s="179" t="s">
        <v>113</v>
      </c>
    </row>
    <row r="139" s="14" customFormat="1">
      <c r="A139" s="14"/>
      <c r="B139" s="186"/>
      <c r="C139" s="14"/>
      <c r="D139" s="178" t="s">
        <v>124</v>
      </c>
      <c r="E139" s="187" t="s">
        <v>3</v>
      </c>
      <c r="F139" s="188" t="s">
        <v>126</v>
      </c>
      <c r="G139" s="14"/>
      <c r="H139" s="189">
        <v>15.550000000000001</v>
      </c>
      <c r="I139" s="190"/>
      <c r="J139" s="14"/>
      <c r="K139" s="14"/>
      <c r="L139" s="186"/>
      <c r="M139" s="191"/>
      <c r="N139" s="192"/>
      <c r="O139" s="192"/>
      <c r="P139" s="192"/>
      <c r="Q139" s="192"/>
      <c r="R139" s="192"/>
      <c r="S139" s="192"/>
      <c r="T139" s="193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187" t="s">
        <v>124</v>
      </c>
      <c r="AU139" s="187" t="s">
        <v>81</v>
      </c>
      <c r="AV139" s="14" t="s">
        <v>120</v>
      </c>
      <c r="AW139" s="14" t="s">
        <v>36</v>
      </c>
      <c r="AX139" s="14" t="s">
        <v>79</v>
      </c>
      <c r="AY139" s="187" t="s">
        <v>113</v>
      </c>
    </row>
    <row r="140" s="2" customFormat="1" ht="16.5" customHeight="1">
      <c r="A140" s="38"/>
      <c r="B140" s="158"/>
      <c r="C140" s="194" t="s">
        <v>194</v>
      </c>
      <c r="D140" s="194" t="s">
        <v>195</v>
      </c>
      <c r="E140" s="195" t="s">
        <v>196</v>
      </c>
      <c r="F140" s="196" t="s">
        <v>197</v>
      </c>
      <c r="G140" s="197" t="s">
        <v>198</v>
      </c>
      <c r="H140" s="198">
        <v>31.100000000000001</v>
      </c>
      <c r="I140" s="199"/>
      <c r="J140" s="200">
        <f>ROUND(I140*H140,2)</f>
        <v>0</v>
      </c>
      <c r="K140" s="196" t="s">
        <v>119</v>
      </c>
      <c r="L140" s="201"/>
      <c r="M140" s="202" t="s">
        <v>3</v>
      </c>
      <c r="N140" s="203" t="s">
        <v>45</v>
      </c>
      <c r="O140" s="72"/>
      <c r="P140" s="168">
        <f>O140*H140</f>
        <v>0</v>
      </c>
      <c r="Q140" s="168">
        <v>1</v>
      </c>
      <c r="R140" s="168">
        <f>Q140*H140</f>
        <v>31.100000000000001</v>
      </c>
      <c r="S140" s="168">
        <v>0</v>
      </c>
      <c r="T140" s="169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70" t="s">
        <v>163</v>
      </c>
      <c r="AT140" s="170" t="s">
        <v>195</v>
      </c>
      <c r="AU140" s="170" t="s">
        <v>81</v>
      </c>
      <c r="AY140" s="19" t="s">
        <v>113</v>
      </c>
      <c r="BE140" s="171">
        <f>IF(N140="základní",J140,0)</f>
        <v>0</v>
      </c>
      <c r="BF140" s="171">
        <f>IF(N140="snížená",J140,0)</f>
        <v>0</v>
      </c>
      <c r="BG140" s="171">
        <f>IF(N140="zákl. přenesená",J140,0)</f>
        <v>0</v>
      </c>
      <c r="BH140" s="171">
        <f>IF(N140="sníž. přenesená",J140,0)</f>
        <v>0</v>
      </c>
      <c r="BI140" s="171">
        <f>IF(N140="nulová",J140,0)</f>
        <v>0</v>
      </c>
      <c r="BJ140" s="19" t="s">
        <v>79</v>
      </c>
      <c r="BK140" s="171">
        <f>ROUND(I140*H140,2)</f>
        <v>0</v>
      </c>
      <c r="BL140" s="19" t="s">
        <v>120</v>
      </c>
      <c r="BM140" s="170" t="s">
        <v>199</v>
      </c>
    </row>
    <row r="141" s="13" customFormat="1">
      <c r="A141" s="13"/>
      <c r="B141" s="177"/>
      <c r="C141" s="13"/>
      <c r="D141" s="178" t="s">
        <v>124</v>
      </c>
      <c r="E141" s="13"/>
      <c r="F141" s="180" t="s">
        <v>200</v>
      </c>
      <c r="G141" s="13"/>
      <c r="H141" s="181">
        <v>31.100000000000001</v>
      </c>
      <c r="I141" s="182"/>
      <c r="J141" s="13"/>
      <c r="K141" s="13"/>
      <c r="L141" s="177"/>
      <c r="M141" s="183"/>
      <c r="N141" s="184"/>
      <c r="O141" s="184"/>
      <c r="P141" s="184"/>
      <c r="Q141" s="184"/>
      <c r="R141" s="184"/>
      <c r="S141" s="184"/>
      <c r="T141" s="185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79" t="s">
        <v>124</v>
      </c>
      <c r="AU141" s="179" t="s">
        <v>81</v>
      </c>
      <c r="AV141" s="13" t="s">
        <v>81</v>
      </c>
      <c r="AW141" s="13" t="s">
        <v>4</v>
      </c>
      <c r="AX141" s="13" t="s">
        <v>79</v>
      </c>
      <c r="AY141" s="179" t="s">
        <v>113</v>
      </c>
    </row>
    <row r="142" s="2" customFormat="1" ht="16.5" customHeight="1">
      <c r="A142" s="38"/>
      <c r="B142" s="158"/>
      <c r="C142" s="159" t="s">
        <v>201</v>
      </c>
      <c r="D142" s="159" t="s">
        <v>115</v>
      </c>
      <c r="E142" s="160" t="s">
        <v>202</v>
      </c>
      <c r="F142" s="161" t="s">
        <v>203</v>
      </c>
      <c r="G142" s="162" t="s">
        <v>142</v>
      </c>
      <c r="H142" s="163">
        <v>15.550000000000001</v>
      </c>
      <c r="I142" s="164"/>
      <c r="J142" s="165">
        <f>ROUND(I142*H142,2)</f>
        <v>0</v>
      </c>
      <c r="K142" s="161" t="s">
        <v>119</v>
      </c>
      <c r="L142" s="39"/>
      <c r="M142" s="166" t="s">
        <v>3</v>
      </c>
      <c r="N142" s="167" t="s">
        <v>45</v>
      </c>
      <c r="O142" s="72"/>
      <c r="P142" s="168">
        <f>O142*H142</f>
        <v>0</v>
      </c>
      <c r="Q142" s="168">
        <v>0</v>
      </c>
      <c r="R142" s="168">
        <f>Q142*H142</f>
        <v>0</v>
      </c>
      <c r="S142" s="168">
        <v>0</v>
      </c>
      <c r="T142" s="169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70" t="s">
        <v>120</v>
      </c>
      <c r="AT142" s="170" t="s">
        <v>115</v>
      </c>
      <c r="AU142" s="170" t="s">
        <v>81</v>
      </c>
      <c r="AY142" s="19" t="s">
        <v>113</v>
      </c>
      <c r="BE142" s="171">
        <f>IF(N142="základní",J142,0)</f>
        <v>0</v>
      </c>
      <c r="BF142" s="171">
        <f>IF(N142="snížená",J142,0)</f>
        <v>0</v>
      </c>
      <c r="BG142" s="171">
        <f>IF(N142="zákl. přenesená",J142,0)</f>
        <v>0</v>
      </c>
      <c r="BH142" s="171">
        <f>IF(N142="sníž. přenesená",J142,0)</f>
        <v>0</v>
      </c>
      <c r="BI142" s="171">
        <f>IF(N142="nulová",J142,0)</f>
        <v>0</v>
      </c>
      <c r="BJ142" s="19" t="s">
        <v>79</v>
      </c>
      <c r="BK142" s="171">
        <f>ROUND(I142*H142,2)</f>
        <v>0</v>
      </c>
      <c r="BL142" s="19" t="s">
        <v>120</v>
      </c>
      <c r="BM142" s="170" t="s">
        <v>204</v>
      </c>
    </row>
    <row r="143" s="2" customFormat="1">
      <c r="A143" s="38"/>
      <c r="B143" s="39"/>
      <c r="C143" s="38"/>
      <c r="D143" s="172" t="s">
        <v>122</v>
      </c>
      <c r="E143" s="38"/>
      <c r="F143" s="173" t="s">
        <v>205</v>
      </c>
      <c r="G143" s="38"/>
      <c r="H143" s="38"/>
      <c r="I143" s="174"/>
      <c r="J143" s="38"/>
      <c r="K143" s="38"/>
      <c r="L143" s="39"/>
      <c r="M143" s="175"/>
      <c r="N143" s="176"/>
      <c r="O143" s="72"/>
      <c r="P143" s="72"/>
      <c r="Q143" s="72"/>
      <c r="R143" s="72"/>
      <c r="S143" s="72"/>
      <c r="T143" s="73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122</v>
      </c>
      <c r="AU143" s="19" t="s">
        <v>81</v>
      </c>
    </row>
    <row r="144" s="13" customFormat="1">
      <c r="A144" s="13"/>
      <c r="B144" s="177"/>
      <c r="C144" s="13"/>
      <c r="D144" s="178" t="s">
        <v>124</v>
      </c>
      <c r="E144" s="179" t="s">
        <v>3</v>
      </c>
      <c r="F144" s="180" t="s">
        <v>193</v>
      </c>
      <c r="G144" s="13"/>
      <c r="H144" s="181">
        <v>15.550000000000001</v>
      </c>
      <c r="I144" s="182"/>
      <c r="J144" s="13"/>
      <c r="K144" s="13"/>
      <c r="L144" s="177"/>
      <c r="M144" s="183"/>
      <c r="N144" s="184"/>
      <c r="O144" s="184"/>
      <c r="P144" s="184"/>
      <c r="Q144" s="184"/>
      <c r="R144" s="184"/>
      <c r="S144" s="184"/>
      <c r="T144" s="18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79" t="s">
        <v>124</v>
      </c>
      <c r="AU144" s="179" t="s">
        <v>81</v>
      </c>
      <c r="AV144" s="13" t="s">
        <v>81</v>
      </c>
      <c r="AW144" s="13" t="s">
        <v>36</v>
      </c>
      <c r="AX144" s="13" t="s">
        <v>74</v>
      </c>
      <c r="AY144" s="179" t="s">
        <v>113</v>
      </c>
    </row>
    <row r="145" s="14" customFormat="1">
      <c r="A145" s="14"/>
      <c r="B145" s="186"/>
      <c r="C145" s="14"/>
      <c r="D145" s="178" t="s">
        <v>124</v>
      </c>
      <c r="E145" s="187" t="s">
        <v>3</v>
      </c>
      <c r="F145" s="188" t="s">
        <v>126</v>
      </c>
      <c r="G145" s="14"/>
      <c r="H145" s="189">
        <v>15.550000000000001</v>
      </c>
      <c r="I145" s="190"/>
      <c r="J145" s="14"/>
      <c r="K145" s="14"/>
      <c r="L145" s="186"/>
      <c r="M145" s="191"/>
      <c r="N145" s="192"/>
      <c r="O145" s="192"/>
      <c r="P145" s="192"/>
      <c r="Q145" s="192"/>
      <c r="R145" s="192"/>
      <c r="S145" s="192"/>
      <c r="T145" s="193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187" t="s">
        <v>124</v>
      </c>
      <c r="AU145" s="187" t="s">
        <v>81</v>
      </c>
      <c r="AV145" s="14" t="s">
        <v>120</v>
      </c>
      <c r="AW145" s="14" t="s">
        <v>36</v>
      </c>
      <c r="AX145" s="14" t="s">
        <v>79</v>
      </c>
      <c r="AY145" s="187" t="s">
        <v>113</v>
      </c>
    </row>
    <row r="146" s="2" customFormat="1" ht="21.75" customHeight="1">
      <c r="A146" s="38"/>
      <c r="B146" s="158"/>
      <c r="C146" s="159" t="s">
        <v>206</v>
      </c>
      <c r="D146" s="159" t="s">
        <v>115</v>
      </c>
      <c r="E146" s="160" t="s">
        <v>207</v>
      </c>
      <c r="F146" s="161" t="s">
        <v>208</v>
      </c>
      <c r="G146" s="162" t="s">
        <v>118</v>
      </c>
      <c r="H146" s="163">
        <v>219</v>
      </c>
      <c r="I146" s="164"/>
      <c r="J146" s="165">
        <f>ROUND(I146*H146,2)</f>
        <v>0</v>
      </c>
      <c r="K146" s="161" t="s">
        <v>119</v>
      </c>
      <c r="L146" s="39"/>
      <c r="M146" s="166" t="s">
        <v>3</v>
      </c>
      <c r="N146" s="167" t="s">
        <v>45</v>
      </c>
      <c r="O146" s="72"/>
      <c r="P146" s="168">
        <f>O146*H146</f>
        <v>0</v>
      </c>
      <c r="Q146" s="168">
        <v>0</v>
      </c>
      <c r="R146" s="168">
        <f>Q146*H146</f>
        <v>0</v>
      </c>
      <c r="S146" s="168">
        <v>0</v>
      </c>
      <c r="T146" s="169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70" t="s">
        <v>120</v>
      </c>
      <c r="AT146" s="170" t="s">
        <v>115</v>
      </c>
      <c r="AU146" s="170" t="s">
        <v>81</v>
      </c>
      <c r="AY146" s="19" t="s">
        <v>113</v>
      </c>
      <c r="BE146" s="171">
        <f>IF(N146="základní",J146,0)</f>
        <v>0</v>
      </c>
      <c r="BF146" s="171">
        <f>IF(N146="snížená",J146,0)</f>
        <v>0</v>
      </c>
      <c r="BG146" s="171">
        <f>IF(N146="zákl. přenesená",J146,0)</f>
        <v>0</v>
      </c>
      <c r="BH146" s="171">
        <f>IF(N146="sníž. přenesená",J146,0)</f>
        <v>0</v>
      </c>
      <c r="BI146" s="171">
        <f>IF(N146="nulová",J146,0)</f>
        <v>0</v>
      </c>
      <c r="BJ146" s="19" t="s">
        <v>79</v>
      </c>
      <c r="BK146" s="171">
        <f>ROUND(I146*H146,2)</f>
        <v>0</v>
      </c>
      <c r="BL146" s="19" t="s">
        <v>120</v>
      </c>
      <c r="BM146" s="170" t="s">
        <v>209</v>
      </c>
    </row>
    <row r="147" s="2" customFormat="1">
      <c r="A147" s="38"/>
      <c r="B147" s="39"/>
      <c r="C147" s="38"/>
      <c r="D147" s="172" t="s">
        <v>122</v>
      </c>
      <c r="E147" s="38"/>
      <c r="F147" s="173" t="s">
        <v>210</v>
      </c>
      <c r="G147" s="38"/>
      <c r="H147" s="38"/>
      <c r="I147" s="174"/>
      <c r="J147" s="38"/>
      <c r="K147" s="38"/>
      <c r="L147" s="39"/>
      <c r="M147" s="175"/>
      <c r="N147" s="176"/>
      <c r="O147" s="72"/>
      <c r="P147" s="72"/>
      <c r="Q147" s="72"/>
      <c r="R147" s="72"/>
      <c r="S147" s="72"/>
      <c r="T147" s="73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122</v>
      </c>
      <c r="AU147" s="19" t="s">
        <v>81</v>
      </c>
    </row>
    <row r="148" s="13" customFormat="1">
      <c r="A148" s="13"/>
      <c r="B148" s="177"/>
      <c r="C148" s="13"/>
      <c r="D148" s="178" t="s">
        <v>124</v>
      </c>
      <c r="E148" s="179" t="s">
        <v>3</v>
      </c>
      <c r="F148" s="180" t="s">
        <v>211</v>
      </c>
      <c r="G148" s="13"/>
      <c r="H148" s="181">
        <v>219</v>
      </c>
      <c r="I148" s="182"/>
      <c r="J148" s="13"/>
      <c r="K148" s="13"/>
      <c r="L148" s="177"/>
      <c r="M148" s="183"/>
      <c r="N148" s="184"/>
      <c r="O148" s="184"/>
      <c r="P148" s="184"/>
      <c r="Q148" s="184"/>
      <c r="R148" s="184"/>
      <c r="S148" s="184"/>
      <c r="T148" s="185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179" t="s">
        <v>124</v>
      </c>
      <c r="AU148" s="179" t="s">
        <v>81</v>
      </c>
      <c r="AV148" s="13" t="s">
        <v>81</v>
      </c>
      <c r="AW148" s="13" t="s">
        <v>36</v>
      </c>
      <c r="AX148" s="13" t="s">
        <v>74</v>
      </c>
      <c r="AY148" s="179" t="s">
        <v>113</v>
      </c>
    </row>
    <row r="149" s="14" customFormat="1">
      <c r="A149" s="14"/>
      <c r="B149" s="186"/>
      <c r="C149" s="14"/>
      <c r="D149" s="178" t="s">
        <v>124</v>
      </c>
      <c r="E149" s="187" t="s">
        <v>3</v>
      </c>
      <c r="F149" s="188" t="s">
        <v>126</v>
      </c>
      <c r="G149" s="14"/>
      <c r="H149" s="189">
        <v>219</v>
      </c>
      <c r="I149" s="190"/>
      <c r="J149" s="14"/>
      <c r="K149" s="14"/>
      <c r="L149" s="186"/>
      <c r="M149" s="191"/>
      <c r="N149" s="192"/>
      <c r="O149" s="192"/>
      <c r="P149" s="192"/>
      <c r="Q149" s="192"/>
      <c r="R149" s="192"/>
      <c r="S149" s="192"/>
      <c r="T149" s="193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187" t="s">
        <v>124</v>
      </c>
      <c r="AU149" s="187" t="s">
        <v>81</v>
      </c>
      <c r="AV149" s="14" t="s">
        <v>120</v>
      </c>
      <c r="AW149" s="14" t="s">
        <v>36</v>
      </c>
      <c r="AX149" s="14" t="s">
        <v>79</v>
      </c>
      <c r="AY149" s="187" t="s">
        <v>113</v>
      </c>
    </row>
    <row r="150" s="12" customFormat="1" ht="22.8" customHeight="1">
      <c r="A150" s="12"/>
      <c r="B150" s="145"/>
      <c r="C150" s="12"/>
      <c r="D150" s="146" t="s">
        <v>73</v>
      </c>
      <c r="E150" s="156" t="s">
        <v>120</v>
      </c>
      <c r="F150" s="156" t="s">
        <v>212</v>
      </c>
      <c r="G150" s="12"/>
      <c r="H150" s="12"/>
      <c r="I150" s="148"/>
      <c r="J150" s="157">
        <f>BK150</f>
        <v>0</v>
      </c>
      <c r="K150" s="12"/>
      <c r="L150" s="145"/>
      <c r="M150" s="150"/>
      <c r="N150" s="151"/>
      <c r="O150" s="151"/>
      <c r="P150" s="152">
        <f>SUM(P151:P154)</f>
        <v>0</v>
      </c>
      <c r="Q150" s="151"/>
      <c r="R150" s="152">
        <f>SUM(R151:R154)</f>
        <v>0</v>
      </c>
      <c r="S150" s="151"/>
      <c r="T150" s="153">
        <f>SUM(T151:T154)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146" t="s">
        <v>79</v>
      </c>
      <c r="AT150" s="154" t="s">
        <v>73</v>
      </c>
      <c r="AU150" s="154" t="s">
        <v>79</v>
      </c>
      <c r="AY150" s="146" t="s">
        <v>113</v>
      </c>
      <c r="BK150" s="155">
        <f>SUM(BK151:BK154)</f>
        <v>0</v>
      </c>
    </row>
    <row r="151" s="2" customFormat="1" ht="16.5" customHeight="1">
      <c r="A151" s="38"/>
      <c r="B151" s="158"/>
      <c r="C151" s="159" t="s">
        <v>213</v>
      </c>
      <c r="D151" s="159" t="s">
        <v>115</v>
      </c>
      <c r="E151" s="160" t="s">
        <v>214</v>
      </c>
      <c r="F151" s="161" t="s">
        <v>215</v>
      </c>
      <c r="G151" s="162" t="s">
        <v>142</v>
      </c>
      <c r="H151" s="163">
        <v>7.6200000000000001</v>
      </c>
      <c r="I151" s="164"/>
      <c r="J151" s="165">
        <f>ROUND(I151*H151,2)</f>
        <v>0</v>
      </c>
      <c r="K151" s="161" t="s">
        <v>119</v>
      </c>
      <c r="L151" s="39"/>
      <c r="M151" s="166" t="s">
        <v>3</v>
      </c>
      <c r="N151" s="167" t="s">
        <v>45</v>
      </c>
      <c r="O151" s="72"/>
      <c r="P151" s="168">
        <f>O151*H151</f>
        <v>0</v>
      </c>
      <c r="Q151" s="168">
        <v>0</v>
      </c>
      <c r="R151" s="168">
        <f>Q151*H151</f>
        <v>0</v>
      </c>
      <c r="S151" s="168">
        <v>0</v>
      </c>
      <c r="T151" s="169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70" t="s">
        <v>120</v>
      </c>
      <c r="AT151" s="170" t="s">
        <v>115</v>
      </c>
      <c r="AU151" s="170" t="s">
        <v>81</v>
      </c>
      <c r="AY151" s="19" t="s">
        <v>113</v>
      </c>
      <c r="BE151" s="171">
        <f>IF(N151="základní",J151,0)</f>
        <v>0</v>
      </c>
      <c r="BF151" s="171">
        <f>IF(N151="snížená",J151,0)</f>
        <v>0</v>
      </c>
      <c r="BG151" s="171">
        <f>IF(N151="zákl. přenesená",J151,0)</f>
        <v>0</v>
      </c>
      <c r="BH151" s="171">
        <f>IF(N151="sníž. přenesená",J151,0)</f>
        <v>0</v>
      </c>
      <c r="BI151" s="171">
        <f>IF(N151="nulová",J151,0)</f>
        <v>0</v>
      </c>
      <c r="BJ151" s="19" t="s">
        <v>79</v>
      </c>
      <c r="BK151" s="171">
        <f>ROUND(I151*H151,2)</f>
        <v>0</v>
      </c>
      <c r="BL151" s="19" t="s">
        <v>120</v>
      </c>
      <c r="BM151" s="170" t="s">
        <v>216</v>
      </c>
    </row>
    <row r="152" s="2" customFormat="1">
      <c r="A152" s="38"/>
      <c r="B152" s="39"/>
      <c r="C152" s="38"/>
      <c r="D152" s="172" t="s">
        <v>122</v>
      </c>
      <c r="E152" s="38"/>
      <c r="F152" s="173" t="s">
        <v>217</v>
      </c>
      <c r="G152" s="38"/>
      <c r="H152" s="38"/>
      <c r="I152" s="174"/>
      <c r="J152" s="38"/>
      <c r="K152" s="38"/>
      <c r="L152" s="39"/>
      <c r="M152" s="175"/>
      <c r="N152" s="176"/>
      <c r="O152" s="72"/>
      <c r="P152" s="72"/>
      <c r="Q152" s="72"/>
      <c r="R152" s="72"/>
      <c r="S152" s="72"/>
      <c r="T152" s="73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122</v>
      </c>
      <c r="AU152" s="19" t="s">
        <v>81</v>
      </c>
    </row>
    <row r="153" s="13" customFormat="1">
      <c r="A153" s="13"/>
      <c r="B153" s="177"/>
      <c r="C153" s="13"/>
      <c r="D153" s="178" t="s">
        <v>124</v>
      </c>
      <c r="E153" s="179" t="s">
        <v>3</v>
      </c>
      <c r="F153" s="180" t="s">
        <v>218</v>
      </c>
      <c r="G153" s="13"/>
      <c r="H153" s="181">
        <v>7.6200000000000001</v>
      </c>
      <c r="I153" s="182"/>
      <c r="J153" s="13"/>
      <c r="K153" s="13"/>
      <c r="L153" s="177"/>
      <c r="M153" s="183"/>
      <c r="N153" s="184"/>
      <c r="O153" s="184"/>
      <c r="P153" s="184"/>
      <c r="Q153" s="184"/>
      <c r="R153" s="184"/>
      <c r="S153" s="184"/>
      <c r="T153" s="185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79" t="s">
        <v>124</v>
      </c>
      <c r="AU153" s="179" t="s">
        <v>81</v>
      </c>
      <c r="AV153" s="13" t="s">
        <v>81</v>
      </c>
      <c r="AW153" s="13" t="s">
        <v>36</v>
      </c>
      <c r="AX153" s="13" t="s">
        <v>74</v>
      </c>
      <c r="AY153" s="179" t="s">
        <v>113</v>
      </c>
    </row>
    <row r="154" s="14" customFormat="1">
      <c r="A154" s="14"/>
      <c r="B154" s="186"/>
      <c r="C154" s="14"/>
      <c r="D154" s="178" t="s">
        <v>124</v>
      </c>
      <c r="E154" s="187" t="s">
        <v>3</v>
      </c>
      <c r="F154" s="188" t="s">
        <v>126</v>
      </c>
      <c r="G154" s="14"/>
      <c r="H154" s="189">
        <v>7.6200000000000001</v>
      </c>
      <c r="I154" s="190"/>
      <c r="J154" s="14"/>
      <c r="K154" s="14"/>
      <c r="L154" s="186"/>
      <c r="M154" s="191"/>
      <c r="N154" s="192"/>
      <c r="O154" s="192"/>
      <c r="P154" s="192"/>
      <c r="Q154" s="192"/>
      <c r="R154" s="192"/>
      <c r="S154" s="192"/>
      <c r="T154" s="193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187" t="s">
        <v>124</v>
      </c>
      <c r="AU154" s="187" t="s">
        <v>81</v>
      </c>
      <c r="AV154" s="14" t="s">
        <v>120</v>
      </c>
      <c r="AW154" s="14" t="s">
        <v>36</v>
      </c>
      <c r="AX154" s="14" t="s">
        <v>79</v>
      </c>
      <c r="AY154" s="187" t="s">
        <v>113</v>
      </c>
    </row>
    <row r="155" s="12" customFormat="1" ht="22.8" customHeight="1">
      <c r="A155" s="12"/>
      <c r="B155" s="145"/>
      <c r="C155" s="12"/>
      <c r="D155" s="146" t="s">
        <v>73</v>
      </c>
      <c r="E155" s="156" t="s">
        <v>146</v>
      </c>
      <c r="F155" s="156" t="s">
        <v>219</v>
      </c>
      <c r="G155" s="12"/>
      <c r="H155" s="12"/>
      <c r="I155" s="148"/>
      <c r="J155" s="157">
        <f>BK155</f>
        <v>0</v>
      </c>
      <c r="K155" s="12"/>
      <c r="L155" s="145"/>
      <c r="M155" s="150"/>
      <c r="N155" s="151"/>
      <c r="O155" s="151"/>
      <c r="P155" s="152">
        <f>SUM(P156:P174)</f>
        <v>0</v>
      </c>
      <c r="Q155" s="151"/>
      <c r="R155" s="152">
        <f>SUM(R156:R174)</f>
        <v>20.610000000000003</v>
      </c>
      <c r="S155" s="151"/>
      <c r="T155" s="153">
        <f>SUM(T156:T174)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146" t="s">
        <v>79</v>
      </c>
      <c r="AT155" s="154" t="s">
        <v>73</v>
      </c>
      <c r="AU155" s="154" t="s">
        <v>79</v>
      </c>
      <c r="AY155" s="146" t="s">
        <v>113</v>
      </c>
      <c r="BK155" s="155">
        <f>SUM(BK156:BK174)</f>
        <v>0</v>
      </c>
    </row>
    <row r="156" s="2" customFormat="1" ht="24.15" customHeight="1">
      <c r="A156" s="38"/>
      <c r="B156" s="158"/>
      <c r="C156" s="159" t="s">
        <v>220</v>
      </c>
      <c r="D156" s="159" t="s">
        <v>115</v>
      </c>
      <c r="E156" s="160" t="s">
        <v>221</v>
      </c>
      <c r="F156" s="161" t="s">
        <v>222</v>
      </c>
      <c r="G156" s="162" t="s">
        <v>118</v>
      </c>
      <c r="H156" s="163">
        <v>111</v>
      </c>
      <c r="I156" s="164"/>
      <c r="J156" s="165">
        <f>ROUND(I156*H156,2)</f>
        <v>0</v>
      </c>
      <c r="K156" s="161" t="s">
        <v>119</v>
      </c>
      <c r="L156" s="39"/>
      <c r="M156" s="166" t="s">
        <v>3</v>
      </c>
      <c r="N156" s="167" t="s">
        <v>45</v>
      </c>
      <c r="O156" s="72"/>
      <c r="P156" s="168">
        <f>O156*H156</f>
        <v>0</v>
      </c>
      <c r="Q156" s="168">
        <v>0</v>
      </c>
      <c r="R156" s="168">
        <f>Q156*H156</f>
        <v>0</v>
      </c>
      <c r="S156" s="168">
        <v>0</v>
      </c>
      <c r="T156" s="169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70" t="s">
        <v>120</v>
      </c>
      <c r="AT156" s="170" t="s">
        <v>115</v>
      </c>
      <c r="AU156" s="170" t="s">
        <v>81</v>
      </c>
      <c r="AY156" s="19" t="s">
        <v>113</v>
      </c>
      <c r="BE156" s="171">
        <f>IF(N156="základní",J156,0)</f>
        <v>0</v>
      </c>
      <c r="BF156" s="171">
        <f>IF(N156="snížená",J156,0)</f>
        <v>0</v>
      </c>
      <c r="BG156" s="171">
        <f>IF(N156="zákl. přenesená",J156,0)</f>
        <v>0</v>
      </c>
      <c r="BH156" s="171">
        <f>IF(N156="sníž. přenesená",J156,0)</f>
        <v>0</v>
      </c>
      <c r="BI156" s="171">
        <f>IF(N156="nulová",J156,0)</f>
        <v>0</v>
      </c>
      <c r="BJ156" s="19" t="s">
        <v>79</v>
      </c>
      <c r="BK156" s="171">
        <f>ROUND(I156*H156,2)</f>
        <v>0</v>
      </c>
      <c r="BL156" s="19" t="s">
        <v>120</v>
      </c>
      <c r="BM156" s="170" t="s">
        <v>223</v>
      </c>
    </row>
    <row r="157" s="2" customFormat="1">
      <c r="A157" s="38"/>
      <c r="B157" s="39"/>
      <c r="C157" s="38"/>
      <c r="D157" s="172" t="s">
        <v>122</v>
      </c>
      <c r="E157" s="38"/>
      <c r="F157" s="173" t="s">
        <v>224</v>
      </c>
      <c r="G157" s="38"/>
      <c r="H157" s="38"/>
      <c r="I157" s="174"/>
      <c r="J157" s="38"/>
      <c r="K157" s="38"/>
      <c r="L157" s="39"/>
      <c r="M157" s="175"/>
      <c r="N157" s="176"/>
      <c r="O157" s="72"/>
      <c r="P157" s="72"/>
      <c r="Q157" s="72"/>
      <c r="R157" s="72"/>
      <c r="S157" s="72"/>
      <c r="T157" s="73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122</v>
      </c>
      <c r="AU157" s="19" t="s">
        <v>81</v>
      </c>
    </row>
    <row r="158" s="13" customFormat="1">
      <c r="A158" s="13"/>
      <c r="B158" s="177"/>
      <c r="C158" s="13"/>
      <c r="D158" s="178" t="s">
        <v>124</v>
      </c>
      <c r="E158" s="179" t="s">
        <v>3</v>
      </c>
      <c r="F158" s="180" t="s">
        <v>225</v>
      </c>
      <c r="G158" s="13"/>
      <c r="H158" s="181">
        <v>111</v>
      </c>
      <c r="I158" s="182"/>
      <c r="J158" s="13"/>
      <c r="K158" s="13"/>
      <c r="L158" s="177"/>
      <c r="M158" s="183"/>
      <c r="N158" s="184"/>
      <c r="O158" s="184"/>
      <c r="P158" s="184"/>
      <c r="Q158" s="184"/>
      <c r="R158" s="184"/>
      <c r="S158" s="184"/>
      <c r="T158" s="185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179" t="s">
        <v>124</v>
      </c>
      <c r="AU158" s="179" t="s">
        <v>81</v>
      </c>
      <c r="AV158" s="13" t="s">
        <v>81</v>
      </c>
      <c r="AW158" s="13" t="s">
        <v>36</v>
      </c>
      <c r="AX158" s="13" t="s">
        <v>74</v>
      </c>
      <c r="AY158" s="179" t="s">
        <v>113</v>
      </c>
    </row>
    <row r="159" s="14" customFormat="1">
      <c r="A159" s="14"/>
      <c r="B159" s="186"/>
      <c r="C159" s="14"/>
      <c r="D159" s="178" t="s">
        <v>124</v>
      </c>
      <c r="E159" s="187" t="s">
        <v>3</v>
      </c>
      <c r="F159" s="188" t="s">
        <v>126</v>
      </c>
      <c r="G159" s="14"/>
      <c r="H159" s="189">
        <v>111</v>
      </c>
      <c r="I159" s="190"/>
      <c r="J159" s="14"/>
      <c r="K159" s="14"/>
      <c r="L159" s="186"/>
      <c r="M159" s="191"/>
      <c r="N159" s="192"/>
      <c r="O159" s="192"/>
      <c r="P159" s="192"/>
      <c r="Q159" s="192"/>
      <c r="R159" s="192"/>
      <c r="S159" s="192"/>
      <c r="T159" s="193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187" t="s">
        <v>124</v>
      </c>
      <c r="AU159" s="187" t="s">
        <v>81</v>
      </c>
      <c r="AV159" s="14" t="s">
        <v>120</v>
      </c>
      <c r="AW159" s="14" t="s">
        <v>36</v>
      </c>
      <c r="AX159" s="14" t="s">
        <v>79</v>
      </c>
      <c r="AY159" s="187" t="s">
        <v>113</v>
      </c>
    </row>
    <row r="160" s="2" customFormat="1" ht="33" customHeight="1">
      <c r="A160" s="38"/>
      <c r="B160" s="158"/>
      <c r="C160" s="159" t="s">
        <v>226</v>
      </c>
      <c r="D160" s="159" t="s">
        <v>115</v>
      </c>
      <c r="E160" s="160" t="s">
        <v>227</v>
      </c>
      <c r="F160" s="161" t="s">
        <v>228</v>
      </c>
      <c r="G160" s="162" t="s">
        <v>118</v>
      </c>
      <c r="H160" s="163">
        <v>90</v>
      </c>
      <c r="I160" s="164"/>
      <c r="J160" s="165">
        <f>ROUND(I160*H160,2)</f>
        <v>0</v>
      </c>
      <c r="K160" s="161" t="s">
        <v>119</v>
      </c>
      <c r="L160" s="39"/>
      <c r="M160" s="166" t="s">
        <v>3</v>
      </c>
      <c r="N160" s="167" t="s">
        <v>45</v>
      </c>
      <c r="O160" s="72"/>
      <c r="P160" s="168">
        <f>O160*H160</f>
        <v>0</v>
      </c>
      <c r="Q160" s="168">
        <v>0.1837</v>
      </c>
      <c r="R160" s="168">
        <f>Q160*H160</f>
        <v>16.533000000000001</v>
      </c>
      <c r="S160" s="168">
        <v>0</v>
      </c>
      <c r="T160" s="169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70" t="s">
        <v>120</v>
      </c>
      <c r="AT160" s="170" t="s">
        <v>115</v>
      </c>
      <c r="AU160" s="170" t="s">
        <v>81</v>
      </c>
      <c r="AY160" s="19" t="s">
        <v>113</v>
      </c>
      <c r="BE160" s="171">
        <f>IF(N160="základní",J160,0)</f>
        <v>0</v>
      </c>
      <c r="BF160" s="171">
        <f>IF(N160="snížená",J160,0)</f>
        <v>0</v>
      </c>
      <c r="BG160" s="171">
        <f>IF(N160="zákl. přenesená",J160,0)</f>
        <v>0</v>
      </c>
      <c r="BH160" s="171">
        <f>IF(N160="sníž. přenesená",J160,0)</f>
        <v>0</v>
      </c>
      <c r="BI160" s="171">
        <f>IF(N160="nulová",J160,0)</f>
        <v>0</v>
      </c>
      <c r="BJ160" s="19" t="s">
        <v>79</v>
      </c>
      <c r="BK160" s="171">
        <f>ROUND(I160*H160,2)</f>
        <v>0</v>
      </c>
      <c r="BL160" s="19" t="s">
        <v>120</v>
      </c>
      <c r="BM160" s="170" t="s">
        <v>229</v>
      </c>
    </row>
    <row r="161" s="2" customFormat="1">
      <c r="A161" s="38"/>
      <c r="B161" s="39"/>
      <c r="C161" s="38"/>
      <c r="D161" s="172" t="s">
        <v>122</v>
      </c>
      <c r="E161" s="38"/>
      <c r="F161" s="173" t="s">
        <v>230</v>
      </c>
      <c r="G161" s="38"/>
      <c r="H161" s="38"/>
      <c r="I161" s="174"/>
      <c r="J161" s="38"/>
      <c r="K161" s="38"/>
      <c r="L161" s="39"/>
      <c r="M161" s="175"/>
      <c r="N161" s="176"/>
      <c r="O161" s="72"/>
      <c r="P161" s="72"/>
      <c r="Q161" s="72"/>
      <c r="R161" s="72"/>
      <c r="S161" s="72"/>
      <c r="T161" s="73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122</v>
      </c>
      <c r="AU161" s="19" t="s">
        <v>81</v>
      </c>
    </row>
    <row r="162" s="2" customFormat="1">
      <c r="A162" s="38"/>
      <c r="B162" s="39"/>
      <c r="C162" s="38"/>
      <c r="D162" s="178" t="s">
        <v>231</v>
      </c>
      <c r="E162" s="38"/>
      <c r="F162" s="204" t="s">
        <v>232</v>
      </c>
      <c r="G162" s="38"/>
      <c r="H162" s="38"/>
      <c r="I162" s="174"/>
      <c r="J162" s="38"/>
      <c r="K162" s="38"/>
      <c r="L162" s="39"/>
      <c r="M162" s="175"/>
      <c r="N162" s="176"/>
      <c r="O162" s="72"/>
      <c r="P162" s="72"/>
      <c r="Q162" s="72"/>
      <c r="R162" s="72"/>
      <c r="S162" s="72"/>
      <c r="T162" s="73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231</v>
      </c>
      <c r="AU162" s="19" t="s">
        <v>81</v>
      </c>
    </row>
    <row r="163" s="13" customFormat="1">
      <c r="A163" s="13"/>
      <c r="B163" s="177"/>
      <c r="C163" s="13"/>
      <c r="D163" s="178" t="s">
        <v>124</v>
      </c>
      <c r="E163" s="179" t="s">
        <v>3</v>
      </c>
      <c r="F163" s="180" t="s">
        <v>131</v>
      </c>
      <c r="G163" s="13"/>
      <c r="H163" s="181">
        <v>36</v>
      </c>
      <c r="I163" s="182"/>
      <c r="J163" s="13"/>
      <c r="K163" s="13"/>
      <c r="L163" s="177"/>
      <c r="M163" s="183"/>
      <c r="N163" s="184"/>
      <c r="O163" s="184"/>
      <c r="P163" s="184"/>
      <c r="Q163" s="184"/>
      <c r="R163" s="184"/>
      <c r="S163" s="184"/>
      <c r="T163" s="185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79" t="s">
        <v>124</v>
      </c>
      <c r="AU163" s="179" t="s">
        <v>81</v>
      </c>
      <c r="AV163" s="13" t="s">
        <v>81</v>
      </c>
      <c r="AW163" s="13" t="s">
        <v>36</v>
      </c>
      <c r="AX163" s="13" t="s">
        <v>74</v>
      </c>
      <c r="AY163" s="179" t="s">
        <v>113</v>
      </c>
    </row>
    <row r="164" s="13" customFormat="1">
      <c r="A164" s="13"/>
      <c r="B164" s="177"/>
      <c r="C164" s="13"/>
      <c r="D164" s="178" t="s">
        <v>124</v>
      </c>
      <c r="E164" s="179" t="s">
        <v>3</v>
      </c>
      <c r="F164" s="180" t="s">
        <v>233</v>
      </c>
      <c r="G164" s="13"/>
      <c r="H164" s="181">
        <v>54</v>
      </c>
      <c r="I164" s="182"/>
      <c r="J164" s="13"/>
      <c r="K164" s="13"/>
      <c r="L164" s="177"/>
      <c r="M164" s="183"/>
      <c r="N164" s="184"/>
      <c r="O164" s="184"/>
      <c r="P164" s="184"/>
      <c r="Q164" s="184"/>
      <c r="R164" s="184"/>
      <c r="S164" s="184"/>
      <c r="T164" s="185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79" t="s">
        <v>124</v>
      </c>
      <c r="AU164" s="179" t="s">
        <v>81</v>
      </c>
      <c r="AV164" s="13" t="s">
        <v>81</v>
      </c>
      <c r="AW164" s="13" t="s">
        <v>36</v>
      </c>
      <c r="AX164" s="13" t="s">
        <v>74</v>
      </c>
      <c r="AY164" s="179" t="s">
        <v>113</v>
      </c>
    </row>
    <row r="165" s="14" customFormat="1">
      <c r="A165" s="14"/>
      <c r="B165" s="186"/>
      <c r="C165" s="14"/>
      <c r="D165" s="178" t="s">
        <v>124</v>
      </c>
      <c r="E165" s="187" t="s">
        <v>3</v>
      </c>
      <c r="F165" s="188" t="s">
        <v>126</v>
      </c>
      <c r="G165" s="14"/>
      <c r="H165" s="189">
        <v>90</v>
      </c>
      <c r="I165" s="190"/>
      <c r="J165" s="14"/>
      <c r="K165" s="14"/>
      <c r="L165" s="186"/>
      <c r="M165" s="191"/>
      <c r="N165" s="192"/>
      <c r="O165" s="192"/>
      <c r="P165" s="192"/>
      <c r="Q165" s="192"/>
      <c r="R165" s="192"/>
      <c r="S165" s="192"/>
      <c r="T165" s="193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187" t="s">
        <v>124</v>
      </c>
      <c r="AU165" s="187" t="s">
        <v>81</v>
      </c>
      <c r="AV165" s="14" t="s">
        <v>120</v>
      </c>
      <c r="AW165" s="14" t="s">
        <v>36</v>
      </c>
      <c r="AX165" s="14" t="s">
        <v>79</v>
      </c>
      <c r="AY165" s="187" t="s">
        <v>113</v>
      </c>
    </row>
    <row r="166" s="2" customFormat="1" ht="16.5" customHeight="1">
      <c r="A166" s="38"/>
      <c r="B166" s="158"/>
      <c r="C166" s="194" t="s">
        <v>234</v>
      </c>
      <c r="D166" s="194" t="s">
        <v>195</v>
      </c>
      <c r="E166" s="195" t="s">
        <v>235</v>
      </c>
      <c r="F166" s="196" t="s">
        <v>236</v>
      </c>
      <c r="G166" s="197" t="s">
        <v>118</v>
      </c>
      <c r="H166" s="198">
        <v>9</v>
      </c>
      <c r="I166" s="199"/>
      <c r="J166" s="200">
        <f>ROUND(I166*H166,2)</f>
        <v>0</v>
      </c>
      <c r="K166" s="196" t="s">
        <v>119</v>
      </c>
      <c r="L166" s="201"/>
      <c r="M166" s="202" t="s">
        <v>3</v>
      </c>
      <c r="N166" s="203" t="s">
        <v>45</v>
      </c>
      <c r="O166" s="72"/>
      <c r="P166" s="168">
        <f>O166*H166</f>
        <v>0</v>
      </c>
      <c r="Q166" s="168">
        <v>0.22800000000000001</v>
      </c>
      <c r="R166" s="168">
        <f>Q166*H166</f>
        <v>2.052</v>
      </c>
      <c r="S166" s="168">
        <v>0</v>
      </c>
      <c r="T166" s="169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70" t="s">
        <v>163</v>
      </c>
      <c r="AT166" s="170" t="s">
        <v>195</v>
      </c>
      <c r="AU166" s="170" t="s">
        <v>81</v>
      </c>
      <c r="AY166" s="19" t="s">
        <v>113</v>
      </c>
      <c r="BE166" s="171">
        <f>IF(N166="základní",J166,0)</f>
        <v>0</v>
      </c>
      <c r="BF166" s="171">
        <f>IF(N166="snížená",J166,0)</f>
        <v>0</v>
      </c>
      <c r="BG166" s="171">
        <f>IF(N166="zákl. přenesená",J166,0)</f>
        <v>0</v>
      </c>
      <c r="BH166" s="171">
        <f>IF(N166="sníž. přenesená",J166,0)</f>
        <v>0</v>
      </c>
      <c r="BI166" s="171">
        <f>IF(N166="nulová",J166,0)</f>
        <v>0</v>
      </c>
      <c r="BJ166" s="19" t="s">
        <v>79</v>
      </c>
      <c r="BK166" s="171">
        <f>ROUND(I166*H166,2)</f>
        <v>0</v>
      </c>
      <c r="BL166" s="19" t="s">
        <v>120</v>
      </c>
      <c r="BM166" s="170" t="s">
        <v>237</v>
      </c>
    </row>
    <row r="167" s="13" customFormat="1">
      <c r="A167" s="13"/>
      <c r="B167" s="177"/>
      <c r="C167" s="13"/>
      <c r="D167" s="178" t="s">
        <v>124</v>
      </c>
      <c r="E167" s="13"/>
      <c r="F167" s="180" t="s">
        <v>238</v>
      </c>
      <c r="G167" s="13"/>
      <c r="H167" s="181">
        <v>9</v>
      </c>
      <c r="I167" s="182"/>
      <c r="J167" s="13"/>
      <c r="K167" s="13"/>
      <c r="L167" s="177"/>
      <c r="M167" s="183"/>
      <c r="N167" s="184"/>
      <c r="O167" s="184"/>
      <c r="P167" s="184"/>
      <c r="Q167" s="184"/>
      <c r="R167" s="184"/>
      <c r="S167" s="184"/>
      <c r="T167" s="185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179" t="s">
        <v>124</v>
      </c>
      <c r="AU167" s="179" t="s">
        <v>81</v>
      </c>
      <c r="AV167" s="13" t="s">
        <v>81</v>
      </c>
      <c r="AW167" s="13" t="s">
        <v>4</v>
      </c>
      <c r="AX167" s="13" t="s">
        <v>79</v>
      </c>
      <c r="AY167" s="179" t="s">
        <v>113</v>
      </c>
    </row>
    <row r="168" s="2" customFormat="1" ht="37.8" customHeight="1">
      <c r="A168" s="38"/>
      <c r="B168" s="158"/>
      <c r="C168" s="159" t="s">
        <v>8</v>
      </c>
      <c r="D168" s="159" t="s">
        <v>115</v>
      </c>
      <c r="E168" s="160" t="s">
        <v>239</v>
      </c>
      <c r="F168" s="161" t="s">
        <v>240</v>
      </c>
      <c r="G168" s="162" t="s">
        <v>118</v>
      </c>
      <c r="H168" s="163">
        <v>18</v>
      </c>
      <c r="I168" s="164"/>
      <c r="J168" s="165">
        <f>ROUND(I168*H168,2)</f>
        <v>0</v>
      </c>
      <c r="K168" s="161" t="s">
        <v>119</v>
      </c>
      <c r="L168" s="39"/>
      <c r="M168" s="166" t="s">
        <v>3</v>
      </c>
      <c r="N168" s="167" t="s">
        <v>45</v>
      </c>
      <c r="O168" s="72"/>
      <c r="P168" s="168">
        <f>O168*H168</f>
        <v>0</v>
      </c>
      <c r="Q168" s="168">
        <v>0.10100000000000001</v>
      </c>
      <c r="R168" s="168">
        <f>Q168*H168</f>
        <v>1.8180000000000001</v>
      </c>
      <c r="S168" s="168">
        <v>0</v>
      </c>
      <c r="T168" s="169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70" t="s">
        <v>120</v>
      </c>
      <c r="AT168" s="170" t="s">
        <v>115</v>
      </c>
      <c r="AU168" s="170" t="s">
        <v>81</v>
      </c>
      <c r="AY168" s="19" t="s">
        <v>113</v>
      </c>
      <c r="BE168" s="171">
        <f>IF(N168="základní",J168,0)</f>
        <v>0</v>
      </c>
      <c r="BF168" s="171">
        <f>IF(N168="snížená",J168,0)</f>
        <v>0</v>
      </c>
      <c r="BG168" s="171">
        <f>IF(N168="zákl. přenesená",J168,0)</f>
        <v>0</v>
      </c>
      <c r="BH168" s="171">
        <f>IF(N168="sníž. přenesená",J168,0)</f>
        <v>0</v>
      </c>
      <c r="BI168" s="171">
        <f>IF(N168="nulová",J168,0)</f>
        <v>0</v>
      </c>
      <c r="BJ168" s="19" t="s">
        <v>79</v>
      </c>
      <c r="BK168" s="171">
        <f>ROUND(I168*H168,2)</f>
        <v>0</v>
      </c>
      <c r="BL168" s="19" t="s">
        <v>120</v>
      </c>
      <c r="BM168" s="170" t="s">
        <v>241</v>
      </c>
    </row>
    <row r="169" s="2" customFormat="1">
      <c r="A169" s="38"/>
      <c r="B169" s="39"/>
      <c r="C169" s="38"/>
      <c r="D169" s="172" t="s">
        <v>122</v>
      </c>
      <c r="E169" s="38"/>
      <c r="F169" s="173" t="s">
        <v>242</v>
      </c>
      <c r="G169" s="38"/>
      <c r="H169" s="38"/>
      <c r="I169" s="174"/>
      <c r="J169" s="38"/>
      <c r="K169" s="38"/>
      <c r="L169" s="39"/>
      <c r="M169" s="175"/>
      <c r="N169" s="176"/>
      <c r="O169" s="72"/>
      <c r="P169" s="72"/>
      <c r="Q169" s="72"/>
      <c r="R169" s="72"/>
      <c r="S169" s="72"/>
      <c r="T169" s="73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122</v>
      </c>
      <c r="AU169" s="19" t="s">
        <v>81</v>
      </c>
    </row>
    <row r="170" s="2" customFormat="1">
      <c r="A170" s="38"/>
      <c r="B170" s="39"/>
      <c r="C170" s="38"/>
      <c r="D170" s="178" t="s">
        <v>231</v>
      </c>
      <c r="E170" s="38"/>
      <c r="F170" s="204" t="s">
        <v>243</v>
      </c>
      <c r="G170" s="38"/>
      <c r="H170" s="38"/>
      <c r="I170" s="174"/>
      <c r="J170" s="38"/>
      <c r="K170" s="38"/>
      <c r="L170" s="39"/>
      <c r="M170" s="175"/>
      <c r="N170" s="176"/>
      <c r="O170" s="72"/>
      <c r="P170" s="72"/>
      <c r="Q170" s="72"/>
      <c r="R170" s="72"/>
      <c r="S170" s="72"/>
      <c r="T170" s="73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231</v>
      </c>
      <c r="AU170" s="19" t="s">
        <v>81</v>
      </c>
    </row>
    <row r="171" s="13" customFormat="1">
      <c r="A171" s="13"/>
      <c r="B171" s="177"/>
      <c r="C171" s="13"/>
      <c r="D171" s="178" t="s">
        <v>124</v>
      </c>
      <c r="E171" s="179" t="s">
        <v>3</v>
      </c>
      <c r="F171" s="180" t="s">
        <v>125</v>
      </c>
      <c r="G171" s="13"/>
      <c r="H171" s="181">
        <v>18</v>
      </c>
      <c r="I171" s="182"/>
      <c r="J171" s="13"/>
      <c r="K171" s="13"/>
      <c r="L171" s="177"/>
      <c r="M171" s="183"/>
      <c r="N171" s="184"/>
      <c r="O171" s="184"/>
      <c r="P171" s="184"/>
      <c r="Q171" s="184"/>
      <c r="R171" s="184"/>
      <c r="S171" s="184"/>
      <c r="T171" s="185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179" t="s">
        <v>124</v>
      </c>
      <c r="AU171" s="179" t="s">
        <v>81</v>
      </c>
      <c r="AV171" s="13" t="s">
        <v>81</v>
      </c>
      <c r="AW171" s="13" t="s">
        <v>36</v>
      </c>
      <c r="AX171" s="13" t="s">
        <v>74</v>
      </c>
      <c r="AY171" s="179" t="s">
        <v>113</v>
      </c>
    </row>
    <row r="172" s="14" customFormat="1">
      <c r="A172" s="14"/>
      <c r="B172" s="186"/>
      <c r="C172" s="14"/>
      <c r="D172" s="178" t="s">
        <v>124</v>
      </c>
      <c r="E172" s="187" t="s">
        <v>3</v>
      </c>
      <c r="F172" s="188" t="s">
        <v>126</v>
      </c>
      <c r="G172" s="14"/>
      <c r="H172" s="189">
        <v>18</v>
      </c>
      <c r="I172" s="190"/>
      <c r="J172" s="14"/>
      <c r="K172" s="14"/>
      <c r="L172" s="186"/>
      <c r="M172" s="191"/>
      <c r="N172" s="192"/>
      <c r="O172" s="192"/>
      <c r="P172" s="192"/>
      <c r="Q172" s="192"/>
      <c r="R172" s="192"/>
      <c r="S172" s="192"/>
      <c r="T172" s="193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187" t="s">
        <v>124</v>
      </c>
      <c r="AU172" s="187" t="s">
        <v>81</v>
      </c>
      <c r="AV172" s="14" t="s">
        <v>120</v>
      </c>
      <c r="AW172" s="14" t="s">
        <v>36</v>
      </c>
      <c r="AX172" s="14" t="s">
        <v>79</v>
      </c>
      <c r="AY172" s="187" t="s">
        <v>113</v>
      </c>
    </row>
    <row r="173" s="2" customFormat="1" ht="16.5" customHeight="1">
      <c r="A173" s="38"/>
      <c r="B173" s="158"/>
      <c r="C173" s="194" t="s">
        <v>244</v>
      </c>
      <c r="D173" s="194" t="s">
        <v>195</v>
      </c>
      <c r="E173" s="195" t="s">
        <v>245</v>
      </c>
      <c r="F173" s="196" t="s">
        <v>246</v>
      </c>
      <c r="G173" s="197" t="s">
        <v>118</v>
      </c>
      <c r="H173" s="198">
        <v>1.8</v>
      </c>
      <c r="I173" s="199"/>
      <c r="J173" s="200">
        <f>ROUND(I173*H173,2)</f>
        <v>0</v>
      </c>
      <c r="K173" s="196" t="s">
        <v>119</v>
      </c>
      <c r="L173" s="201"/>
      <c r="M173" s="202" t="s">
        <v>3</v>
      </c>
      <c r="N173" s="203" t="s">
        <v>45</v>
      </c>
      <c r="O173" s="72"/>
      <c r="P173" s="168">
        <f>O173*H173</f>
        <v>0</v>
      </c>
      <c r="Q173" s="168">
        <v>0.11500000000000001</v>
      </c>
      <c r="R173" s="168">
        <f>Q173*H173</f>
        <v>0.20700000000000002</v>
      </c>
      <c r="S173" s="168">
        <v>0</v>
      </c>
      <c r="T173" s="169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70" t="s">
        <v>163</v>
      </c>
      <c r="AT173" s="170" t="s">
        <v>195</v>
      </c>
      <c r="AU173" s="170" t="s">
        <v>81</v>
      </c>
      <c r="AY173" s="19" t="s">
        <v>113</v>
      </c>
      <c r="BE173" s="171">
        <f>IF(N173="základní",J173,0)</f>
        <v>0</v>
      </c>
      <c r="BF173" s="171">
        <f>IF(N173="snížená",J173,0)</f>
        <v>0</v>
      </c>
      <c r="BG173" s="171">
        <f>IF(N173="zákl. přenesená",J173,0)</f>
        <v>0</v>
      </c>
      <c r="BH173" s="171">
        <f>IF(N173="sníž. přenesená",J173,0)</f>
        <v>0</v>
      </c>
      <c r="BI173" s="171">
        <f>IF(N173="nulová",J173,0)</f>
        <v>0</v>
      </c>
      <c r="BJ173" s="19" t="s">
        <v>79</v>
      </c>
      <c r="BK173" s="171">
        <f>ROUND(I173*H173,2)</f>
        <v>0</v>
      </c>
      <c r="BL173" s="19" t="s">
        <v>120</v>
      </c>
      <c r="BM173" s="170" t="s">
        <v>247</v>
      </c>
    </row>
    <row r="174" s="13" customFormat="1">
      <c r="A174" s="13"/>
      <c r="B174" s="177"/>
      <c r="C174" s="13"/>
      <c r="D174" s="178" t="s">
        <v>124</v>
      </c>
      <c r="E174" s="13"/>
      <c r="F174" s="180" t="s">
        <v>248</v>
      </c>
      <c r="G174" s="13"/>
      <c r="H174" s="181">
        <v>1.8</v>
      </c>
      <c r="I174" s="182"/>
      <c r="J174" s="13"/>
      <c r="K174" s="13"/>
      <c r="L174" s="177"/>
      <c r="M174" s="183"/>
      <c r="N174" s="184"/>
      <c r="O174" s="184"/>
      <c r="P174" s="184"/>
      <c r="Q174" s="184"/>
      <c r="R174" s="184"/>
      <c r="S174" s="184"/>
      <c r="T174" s="185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179" t="s">
        <v>124</v>
      </c>
      <c r="AU174" s="179" t="s">
        <v>81</v>
      </c>
      <c r="AV174" s="13" t="s">
        <v>81</v>
      </c>
      <c r="AW174" s="13" t="s">
        <v>4</v>
      </c>
      <c r="AX174" s="13" t="s">
        <v>79</v>
      </c>
      <c r="AY174" s="179" t="s">
        <v>113</v>
      </c>
    </row>
    <row r="175" s="12" customFormat="1" ht="22.8" customHeight="1">
      <c r="A175" s="12"/>
      <c r="B175" s="145"/>
      <c r="C175" s="12"/>
      <c r="D175" s="146" t="s">
        <v>73</v>
      </c>
      <c r="E175" s="156" t="s">
        <v>163</v>
      </c>
      <c r="F175" s="156" t="s">
        <v>249</v>
      </c>
      <c r="G175" s="12"/>
      <c r="H175" s="12"/>
      <c r="I175" s="148"/>
      <c r="J175" s="157">
        <f>BK175</f>
        <v>0</v>
      </c>
      <c r="K175" s="12"/>
      <c r="L175" s="145"/>
      <c r="M175" s="150"/>
      <c r="N175" s="151"/>
      <c r="O175" s="151"/>
      <c r="P175" s="152">
        <f>SUM(P176:P215)</f>
        <v>0</v>
      </c>
      <c r="Q175" s="151"/>
      <c r="R175" s="152">
        <f>SUM(R176:R215)</f>
        <v>3.9962468820000003</v>
      </c>
      <c r="S175" s="151"/>
      <c r="T175" s="153">
        <f>SUM(T176:T215)</f>
        <v>1.8239999999999998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146" t="s">
        <v>79</v>
      </c>
      <c r="AT175" s="154" t="s">
        <v>73</v>
      </c>
      <c r="AU175" s="154" t="s">
        <v>79</v>
      </c>
      <c r="AY175" s="146" t="s">
        <v>113</v>
      </c>
      <c r="BK175" s="155">
        <f>SUM(BK176:BK215)</f>
        <v>0</v>
      </c>
    </row>
    <row r="176" s="2" customFormat="1" ht="16.5" customHeight="1">
      <c r="A176" s="38"/>
      <c r="B176" s="158"/>
      <c r="C176" s="159" t="s">
        <v>250</v>
      </c>
      <c r="D176" s="159" t="s">
        <v>115</v>
      </c>
      <c r="E176" s="160" t="s">
        <v>251</v>
      </c>
      <c r="F176" s="161" t="s">
        <v>252</v>
      </c>
      <c r="G176" s="162" t="s">
        <v>253</v>
      </c>
      <c r="H176" s="163">
        <v>34.899999999999999</v>
      </c>
      <c r="I176" s="164"/>
      <c r="J176" s="165">
        <f>ROUND(I176*H176,2)</f>
        <v>0</v>
      </c>
      <c r="K176" s="161" t="s">
        <v>119</v>
      </c>
      <c r="L176" s="39"/>
      <c r="M176" s="166" t="s">
        <v>3</v>
      </c>
      <c r="N176" s="167" t="s">
        <v>45</v>
      </c>
      <c r="O176" s="72"/>
      <c r="P176" s="168">
        <f>O176*H176</f>
        <v>0</v>
      </c>
      <c r="Q176" s="168">
        <v>1.0000000000000001E-05</v>
      </c>
      <c r="R176" s="168">
        <f>Q176*H176</f>
        <v>0.00034900000000000003</v>
      </c>
      <c r="S176" s="168">
        <v>0</v>
      </c>
      <c r="T176" s="169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70" t="s">
        <v>120</v>
      </c>
      <c r="AT176" s="170" t="s">
        <v>115</v>
      </c>
      <c r="AU176" s="170" t="s">
        <v>81</v>
      </c>
      <c r="AY176" s="19" t="s">
        <v>113</v>
      </c>
      <c r="BE176" s="171">
        <f>IF(N176="základní",J176,0)</f>
        <v>0</v>
      </c>
      <c r="BF176" s="171">
        <f>IF(N176="snížená",J176,0)</f>
        <v>0</v>
      </c>
      <c r="BG176" s="171">
        <f>IF(N176="zákl. přenesená",J176,0)</f>
        <v>0</v>
      </c>
      <c r="BH176" s="171">
        <f>IF(N176="sníž. přenesená",J176,0)</f>
        <v>0</v>
      </c>
      <c r="BI176" s="171">
        <f>IF(N176="nulová",J176,0)</f>
        <v>0</v>
      </c>
      <c r="BJ176" s="19" t="s">
        <v>79</v>
      </c>
      <c r="BK176" s="171">
        <f>ROUND(I176*H176,2)</f>
        <v>0</v>
      </c>
      <c r="BL176" s="19" t="s">
        <v>120</v>
      </c>
      <c r="BM176" s="170" t="s">
        <v>254</v>
      </c>
    </row>
    <row r="177" s="2" customFormat="1">
      <c r="A177" s="38"/>
      <c r="B177" s="39"/>
      <c r="C177" s="38"/>
      <c r="D177" s="172" t="s">
        <v>122</v>
      </c>
      <c r="E177" s="38"/>
      <c r="F177" s="173" t="s">
        <v>255</v>
      </c>
      <c r="G177" s="38"/>
      <c r="H177" s="38"/>
      <c r="I177" s="174"/>
      <c r="J177" s="38"/>
      <c r="K177" s="38"/>
      <c r="L177" s="39"/>
      <c r="M177" s="175"/>
      <c r="N177" s="176"/>
      <c r="O177" s="72"/>
      <c r="P177" s="72"/>
      <c r="Q177" s="72"/>
      <c r="R177" s="72"/>
      <c r="S177" s="72"/>
      <c r="T177" s="73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122</v>
      </c>
      <c r="AU177" s="19" t="s">
        <v>81</v>
      </c>
    </row>
    <row r="178" s="2" customFormat="1" ht="16.5" customHeight="1">
      <c r="A178" s="38"/>
      <c r="B178" s="158"/>
      <c r="C178" s="194" t="s">
        <v>256</v>
      </c>
      <c r="D178" s="194" t="s">
        <v>195</v>
      </c>
      <c r="E178" s="195" t="s">
        <v>257</v>
      </c>
      <c r="F178" s="196" t="s">
        <v>258</v>
      </c>
      <c r="G178" s="197" t="s">
        <v>253</v>
      </c>
      <c r="H178" s="198">
        <v>35.947000000000003</v>
      </c>
      <c r="I178" s="199"/>
      <c r="J178" s="200">
        <f>ROUND(I178*H178,2)</f>
        <v>0</v>
      </c>
      <c r="K178" s="196" t="s">
        <v>119</v>
      </c>
      <c r="L178" s="201"/>
      <c r="M178" s="202" t="s">
        <v>3</v>
      </c>
      <c r="N178" s="203" t="s">
        <v>45</v>
      </c>
      <c r="O178" s="72"/>
      <c r="P178" s="168">
        <f>O178*H178</f>
        <v>0</v>
      </c>
      <c r="Q178" s="168">
        <v>0.0043099999999999996</v>
      </c>
      <c r="R178" s="168">
        <f>Q178*H178</f>
        <v>0.15493156999999999</v>
      </c>
      <c r="S178" s="168">
        <v>0</v>
      </c>
      <c r="T178" s="169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70" t="s">
        <v>163</v>
      </c>
      <c r="AT178" s="170" t="s">
        <v>195</v>
      </c>
      <c r="AU178" s="170" t="s">
        <v>81</v>
      </c>
      <c r="AY178" s="19" t="s">
        <v>113</v>
      </c>
      <c r="BE178" s="171">
        <f>IF(N178="základní",J178,0)</f>
        <v>0</v>
      </c>
      <c r="BF178" s="171">
        <f>IF(N178="snížená",J178,0)</f>
        <v>0</v>
      </c>
      <c r="BG178" s="171">
        <f>IF(N178="zákl. přenesená",J178,0)</f>
        <v>0</v>
      </c>
      <c r="BH178" s="171">
        <f>IF(N178="sníž. přenesená",J178,0)</f>
        <v>0</v>
      </c>
      <c r="BI178" s="171">
        <f>IF(N178="nulová",J178,0)</f>
        <v>0</v>
      </c>
      <c r="BJ178" s="19" t="s">
        <v>79</v>
      </c>
      <c r="BK178" s="171">
        <f>ROUND(I178*H178,2)</f>
        <v>0</v>
      </c>
      <c r="BL178" s="19" t="s">
        <v>120</v>
      </c>
      <c r="BM178" s="170" t="s">
        <v>259</v>
      </c>
    </row>
    <row r="179" s="13" customFormat="1">
      <c r="A179" s="13"/>
      <c r="B179" s="177"/>
      <c r="C179" s="13"/>
      <c r="D179" s="178" t="s">
        <v>124</v>
      </c>
      <c r="E179" s="13"/>
      <c r="F179" s="180" t="s">
        <v>260</v>
      </c>
      <c r="G179" s="13"/>
      <c r="H179" s="181">
        <v>35.947000000000003</v>
      </c>
      <c r="I179" s="182"/>
      <c r="J179" s="13"/>
      <c r="K179" s="13"/>
      <c r="L179" s="177"/>
      <c r="M179" s="183"/>
      <c r="N179" s="184"/>
      <c r="O179" s="184"/>
      <c r="P179" s="184"/>
      <c r="Q179" s="184"/>
      <c r="R179" s="184"/>
      <c r="S179" s="184"/>
      <c r="T179" s="185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179" t="s">
        <v>124</v>
      </c>
      <c r="AU179" s="179" t="s">
        <v>81</v>
      </c>
      <c r="AV179" s="13" t="s">
        <v>81</v>
      </c>
      <c r="AW179" s="13" t="s">
        <v>4</v>
      </c>
      <c r="AX179" s="13" t="s">
        <v>79</v>
      </c>
      <c r="AY179" s="179" t="s">
        <v>113</v>
      </c>
    </row>
    <row r="180" s="2" customFormat="1" ht="24.15" customHeight="1">
      <c r="A180" s="38"/>
      <c r="B180" s="158"/>
      <c r="C180" s="159" t="s">
        <v>261</v>
      </c>
      <c r="D180" s="159" t="s">
        <v>115</v>
      </c>
      <c r="E180" s="160" t="s">
        <v>262</v>
      </c>
      <c r="F180" s="161" t="s">
        <v>263</v>
      </c>
      <c r="G180" s="162" t="s">
        <v>264</v>
      </c>
      <c r="H180" s="163">
        <v>1</v>
      </c>
      <c r="I180" s="164"/>
      <c r="J180" s="165">
        <f>ROUND(I180*H180,2)</f>
        <v>0</v>
      </c>
      <c r="K180" s="161" t="s">
        <v>119</v>
      </c>
      <c r="L180" s="39"/>
      <c r="M180" s="166" t="s">
        <v>3</v>
      </c>
      <c r="N180" s="167" t="s">
        <v>45</v>
      </c>
      <c r="O180" s="72"/>
      <c r="P180" s="168">
        <f>O180*H180</f>
        <v>0</v>
      </c>
      <c r="Q180" s="168">
        <v>1.2500000000000001E-06</v>
      </c>
      <c r="R180" s="168">
        <f>Q180*H180</f>
        <v>1.2500000000000001E-06</v>
      </c>
      <c r="S180" s="168">
        <v>0</v>
      </c>
      <c r="T180" s="169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70" t="s">
        <v>120</v>
      </c>
      <c r="AT180" s="170" t="s">
        <v>115</v>
      </c>
      <c r="AU180" s="170" t="s">
        <v>81</v>
      </c>
      <c r="AY180" s="19" t="s">
        <v>113</v>
      </c>
      <c r="BE180" s="171">
        <f>IF(N180="základní",J180,0)</f>
        <v>0</v>
      </c>
      <c r="BF180" s="171">
        <f>IF(N180="snížená",J180,0)</f>
        <v>0</v>
      </c>
      <c r="BG180" s="171">
        <f>IF(N180="zákl. přenesená",J180,0)</f>
        <v>0</v>
      </c>
      <c r="BH180" s="171">
        <f>IF(N180="sníž. přenesená",J180,0)</f>
        <v>0</v>
      </c>
      <c r="BI180" s="171">
        <f>IF(N180="nulová",J180,0)</f>
        <v>0</v>
      </c>
      <c r="BJ180" s="19" t="s">
        <v>79</v>
      </c>
      <c r="BK180" s="171">
        <f>ROUND(I180*H180,2)</f>
        <v>0</v>
      </c>
      <c r="BL180" s="19" t="s">
        <v>120</v>
      </c>
      <c r="BM180" s="170" t="s">
        <v>265</v>
      </c>
    </row>
    <row r="181" s="2" customFormat="1">
      <c r="A181" s="38"/>
      <c r="B181" s="39"/>
      <c r="C181" s="38"/>
      <c r="D181" s="172" t="s">
        <v>122</v>
      </c>
      <c r="E181" s="38"/>
      <c r="F181" s="173" t="s">
        <v>266</v>
      </c>
      <c r="G181" s="38"/>
      <c r="H181" s="38"/>
      <c r="I181" s="174"/>
      <c r="J181" s="38"/>
      <c r="K181" s="38"/>
      <c r="L181" s="39"/>
      <c r="M181" s="175"/>
      <c r="N181" s="176"/>
      <c r="O181" s="72"/>
      <c r="P181" s="72"/>
      <c r="Q181" s="72"/>
      <c r="R181" s="72"/>
      <c r="S181" s="72"/>
      <c r="T181" s="73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122</v>
      </c>
      <c r="AU181" s="19" t="s">
        <v>81</v>
      </c>
    </row>
    <row r="182" s="2" customFormat="1" ht="16.5" customHeight="1">
      <c r="A182" s="38"/>
      <c r="B182" s="158"/>
      <c r="C182" s="194" t="s">
        <v>267</v>
      </c>
      <c r="D182" s="194" t="s">
        <v>195</v>
      </c>
      <c r="E182" s="195" t="s">
        <v>268</v>
      </c>
      <c r="F182" s="196" t="s">
        <v>269</v>
      </c>
      <c r="G182" s="197" t="s">
        <v>264</v>
      </c>
      <c r="H182" s="198">
        <v>1</v>
      </c>
      <c r="I182" s="199"/>
      <c r="J182" s="200">
        <f>ROUND(I182*H182,2)</f>
        <v>0</v>
      </c>
      <c r="K182" s="196" t="s">
        <v>119</v>
      </c>
      <c r="L182" s="201"/>
      <c r="M182" s="202" t="s">
        <v>3</v>
      </c>
      <c r="N182" s="203" t="s">
        <v>45</v>
      </c>
      <c r="O182" s="72"/>
      <c r="P182" s="168">
        <f>O182*H182</f>
        <v>0</v>
      </c>
      <c r="Q182" s="168">
        <v>0.00076000000000000004</v>
      </c>
      <c r="R182" s="168">
        <f>Q182*H182</f>
        <v>0.00076000000000000004</v>
      </c>
      <c r="S182" s="168">
        <v>0</v>
      </c>
      <c r="T182" s="169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70" t="s">
        <v>163</v>
      </c>
      <c r="AT182" s="170" t="s">
        <v>195</v>
      </c>
      <c r="AU182" s="170" t="s">
        <v>81</v>
      </c>
      <c r="AY182" s="19" t="s">
        <v>113</v>
      </c>
      <c r="BE182" s="171">
        <f>IF(N182="základní",J182,0)</f>
        <v>0</v>
      </c>
      <c r="BF182" s="171">
        <f>IF(N182="snížená",J182,0)</f>
        <v>0</v>
      </c>
      <c r="BG182" s="171">
        <f>IF(N182="zákl. přenesená",J182,0)</f>
        <v>0</v>
      </c>
      <c r="BH182" s="171">
        <f>IF(N182="sníž. přenesená",J182,0)</f>
        <v>0</v>
      </c>
      <c r="BI182" s="171">
        <f>IF(N182="nulová",J182,0)</f>
        <v>0</v>
      </c>
      <c r="BJ182" s="19" t="s">
        <v>79</v>
      </c>
      <c r="BK182" s="171">
        <f>ROUND(I182*H182,2)</f>
        <v>0</v>
      </c>
      <c r="BL182" s="19" t="s">
        <v>120</v>
      </c>
      <c r="BM182" s="170" t="s">
        <v>270</v>
      </c>
    </row>
    <row r="183" s="2" customFormat="1" ht="16.5" customHeight="1">
      <c r="A183" s="38"/>
      <c r="B183" s="158"/>
      <c r="C183" s="159" t="s">
        <v>271</v>
      </c>
      <c r="D183" s="159" t="s">
        <v>115</v>
      </c>
      <c r="E183" s="160" t="s">
        <v>272</v>
      </c>
      <c r="F183" s="161" t="s">
        <v>273</v>
      </c>
      <c r="G183" s="162" t="s">
        <v>142</v>
      </c>
      <c r="H183" s="163">
        <v>0.94999999999999996</v>
      </c>
      <c r="I183" s="164"/>
      <c r="J183" s="165">
        <f>ROUND(I183*H183,2)</f>
        <v>0</v>
      </c>
      <c r="K183" s="161" t="s">
        <v>119</v>
      </c>
      <c r="L183" s="39"/>
      <c r="M183" s="166" t="s">
        <v>3</v>
      </c>
      <c r="N183" s="167" t="s">
        <v>45</v>
      </c>
      <c r="O183" s="72"/>
      <c r="P183" s="168">
        <f>O183*H183</f>
        <v>0</v>
      </c>
      <c r="Q183" s="168">
        <v>0</v>
      </c>
      <c r="R183" s="168">
        <f>Q183*H183</f>
        <v>0</v>
      </c>
      <c r="S183" s="168">
        <v>1.9199999999999999</v>
      </c>
      <c r="T183" s="169">
        <f>S183*H183</f>
        <v>1.8239999999999998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70" t="s">
        <v>120</v>
      </c>
      <c r="AT183" s="170" t="s">
        <v>115</v>
      </c>
      <c r="AU183" s="170" t="s">
        <v>81</v>
      </c>
      <c r="AY183" s="19" t="s">
        <v>113</v>
      </c>
      <c r="BE183" s="171">
        <f>IF(N183="základní",J183,0)</f>
        <v>0</v>
      </c>
      <c r="BF183" s="171">
        <f>IF(N183="snížená",J183,0)</f>
        <v>0</v>
      </c>
      <c r="BG183" s="171">
        <f>IF(N183="zákl. přenesená",J183,0)</f>
        <v>0</v>
      </c>
      <c r="BH183" s="171">
        <f>IF(N183="sníž. přenesená",J183,0)</f>
        <v>0</v>
      </c>
      <c r="BI183" s="171">
        <f>IF(N183="nulová",J183,0)</f>
        <v>0</v>
      </c>
      <c r="BJ183" s="19" t="s">
        <v>79</v>
      </c>
      <c r="BK183" s="171">
        <f>ROUND(I183*H183,2)</f>
        <v>0</v>
      </c>
      <c r="BL183" s="19" t="s">
        <v>120</v>
      </c>
      <c r="BM183" s="170" t="s">
        <v>274</v>
      </c>
    </row>
    <row r="184" s="2" customFormat="1">
      <c r="A184" s="38"/>
      <c r="B184" s="39"/>
      <c r="C184" s="38"/>
      <c r="D184" s="172" t="s">
        <v>122</v>
      </c>
      <c r="E184" s="38"/>
      <c r="F184" s="173" t="s">
        <v>275</v>
      </c>
      <c r="G184" s="38"/>
      <c r="H184" s="38"/>
      <c r="I184" s="174"/>
      <c r="J184" s="38"/>
      <c r="K184" s="38"/>
      <c r="L184" s="39"/>
      <c r="M184" s="175"/>
      <c r="N184" s="176"/>
      <c r="O184" s="72"/>
      <c r="P184" s="72"/>
      <c r="Q184" s="72"/>
      <c r="R184" s="72"/>
      <c r="S184" s="72"/>
      <c r="T184" s="73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122</v>
      </c>
      <c r="AU184" s="19" t="s">
        <v>81</v>
      </c>
    </row>
    <row r="185" s="13" customFormat="1">
      <c r="A185" s="13"/>
      <c r="B185" s="177"/>
      <c r="C185" s="13"/>
      <c r="D185" s="178" t="s">
        <v>124</v>
      </c>
      <c r="E185" s="179" t="s">
        <v>3</v>
      </c>
      <c r="F185" s="180" t="s">
        <v>276</v>
      </c>
      <c r="G185" s="13"/>
      <c r="H185" s="181">
        <v>0.94999999999999996</v>
      </c>
      <c r="I185" s="182"/>
      <c r="J185" s="13"/>
      <c r="K185" s="13"/>
      <c r="L185" s="177"/>
      <c r="M185" s="183"/>
      <c r="N185" s="184"/>
      <c r="O185" s="184"/>
      <c r="P185" s="184"/>
      <c r="Q185" s="184"/>
      <c r="R185" s="184"/>
      <c r="S185" s="184"/>
      <c r="T185" s="185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179" t="s">
        <v>124</v>
      </c>
      <c r="AU185" s="179" t="s">
        <v>81</v>
      </c>
      <c r="AV185" s="13" t="s">
        <v>81</v>
      </c>
      <c r="AW185" s="13" t="s">
        <v>36</v>
      </c>
      <c r="AX185" s="13" t="s">
        <v>74</v>
      </c>
      <c r="AY185" s="179" t="s">
        <v>113</v>
      </c>
    </row>
    <row r="186" s="14" customFormat="1">
      <c r="A186" s="14"/>
      <c r="B186" s="186"/>
      <c r="C186" s="14"/>
      <c r="D186" s="178" t="s">
        <v>124</v>
      </c>
      <c r="E186" s="187" t="s">
        <v>3</v>
      </c>
      <c r="F186" s="188" t="s">
        <v>126</v>
      </c>
      <c r="G186" s="14"/>
      <c r="H186" s="189">
        <v>0.94999999999999996</v>
      </c>
      <c r="I186" s="190"/>
      <c r="J186" s="14"/>
      <c r="K186" s="14"/>
      <c r="L186" s="186"/>
      <c r="M186" s="191"/>
      <c r="N186" s="192"/>
      <c r="O186" s="192"/>
      <c r="P186" s="192"/>
      <c r="Q186" s="192"/>
      <c r="R186" s="192"/>
      <c r="S186" s="192"/>
      <c r="T186" s="193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187" t="s">
        <v>124</v>
      </c>
      <c r="AU186" s="187" t="s">
        <v>81</v>
      </c>
      <c r="AV186" s="14" t="s">
        <v>120</v>
      </c>
      <c r="AW186" s="14" t="s">
        <v>36</v>
      </c>
      <c r="AX186" s="14" t="s">
        <v>79</v>
      </c>
      <c r="AY186" s="187" t="s">
        <v>113</v>
      </c>
    </row>
    <row r="187" s="2" customFormat="1" ht="16.5" customHeight="1">
      <c r="A187" s="38"/>
      <c r="B187" s="158"/>
      <c r="C187" s="159" t="s">
        <v>277</v>
      </c>
      <c r="D187" s="159" t="s">
        <v>115</v>
      </c>
      <c r="E187" s="160" t="s">
        <v>278</v>
      </c>
      <c r="F187" s="161" t="s">
        <v>279</v>
      </c>
      <c r="G187" s="162" t="s">
        <v>253</v>
      </c>
      <c r="H187" s="163">
        <v>34.899999999999999</v>
      </c>
      <c r="I187" s="164"/>
      <c r="J187" s="165">
        <f>ROUND(I187*H187,2)</f>
        <v>0</v>
      </c>
      <c r="K187" s="161" t="s">
        <v>119</v>
      </c>
      <c r="L187" s="39"/>
      <c r="M187" s="166" t="s">
        <v>3</v>
      </c>
      <c r="N187" s="167" t="s">
        <v>45</v>
      </c>
      <c r="O187" s="72"/>
      <c r="P187" s="168">
        <f>O187*H187</f>
        <v>0</v>
      </c>
      <c r="Q187" s="168">
        <v>0</v>
      </c>
      <c r="R187" s="168">
        <f>Q187*H187</f>
        <v>0</v>
      </c>
      <c r="S187" s="168">
        <v>0</v>
      </c>
      <c r="T187" s="169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70" t="s">
        <v>120</v>
      </c>
      <c r="AT187" s="170" t="s">
        <v>115</v>
      </c>
      <c r="AU187" s="170" t="s">
        <v>81</v>
      </c>
      <c r="AY187" s="19" t="s">
        <v>113</v>
      </c>
      <c r="BE187" s="171">
        <f>IF(N187="základní",J187,0)</f>
        <v>0</v>
      </c>
      <c r="BF187" s="171">
        <f>IF(N187="snížená",J187,0)</f>
        <v>0</v>
      </c>
      <c r="BG187" s="171">
        <f>IF(N187="zákl. přenesená",J187,0)</f>
        <v>0</v>
      </c>
      <c r="BH187" s="171">
        <f>IF(N187="sníž. přenesená",J187,0)</f>
        <v>0</v>
      </c>
      <c r="BI187" s="171">
        <f>IF(N187="nulová",J187,0)</f>
        <v>0</v>
      </c>
      <c r="BJ187" s="19" t="s">
        <v>79</v>
      </c>
      <c r="BK187" s="171">
        <f>ROUND(I187*H187,2)</f>
        <v>0</v>
      </c>
      <c r="BL187" s="19" t="s">
        <v>120</v>
      </c>
      <c r="BM187" s="170" t="s">
        <v>280</v>
      </c>
    </row>
    <row r="188" s="2" customFormat="1">
      <c r="A188" s="38"/>
      <c r="B188" s="39"/>
      <c r="C188" s="38"/>
      <c r="D188" s="172" t="s">
        <v>122</v>
      </c>
      <c r="E188" s="38"/>
      <c r="F188" s="173" t="s">
        <v>281</v>
      </c>
      <c r="G188" s="38"/>
      <c r="H188" s="38"/>
      <c r="I188" s="174"/>
      <c r="J188" s="38"/>
      <c r="K188" s="38"/>
      <c r="L188" s="39"/>
      <c r="M188" s="175"/>
      <c r="N188" s="176"/>
      <c r="O188" s="72"/>
      <c r="P188" s="72"/>
      <c r="Q188" s="72"/>
      <c r="R188" s="72"/>
      <c r="S188" s="72"/>
      <c r="T188" s="73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122</v>
      </c>
      <c r="AU188" s="19" t="s">
        <v>81</v>
      </c>
    </row>
    <row r="189" s="13" customFormat="1">
      <c r="A189" s="13"/>
      <c r="B189" s="177"/>
      <c r="C189" s="13"/>
      <c r="D189" s="178" t="s">
        <v>124</v>
      </c>
      <c r="E189" s="179" t="s">
        <v>3</v>
      </c>
      <c r="F189" s="180" t="s">
        <v>282</v>
      </c>
      <c r="G189" s="13"/>
      <c r="H189" s="181">
        <v>34.899999999999999</v>
      </c>
      <c r="I189" s="182"/>
      <c r="J189" s="13"/>
      <c r="K189" s="13"/>
      <c r="L189" s="177"/>
      <c r="M189" s="183"/>
      <c r="N189" s="184"/>
      <c r="O189" s="184"/>
      <c r="P189" s="184"/>
      <c r="Q189" s="184"/>
      <c r="R189" s="184"/>
      <c r="S189" s="184"/>
      <c r="T189" s="185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179" t="s">
        <v>124</v>
      </c>
      <c r="AU189" s="179" t="s">
        <v>81</v>
      </c>
      <c r="AV189" s="13" t="s">
        <v>81</v>
      </c>
      <c r="AW189" s="13" t="s">
        <v>36</v>
      </c>
      <c r="AX189" s="13" t="s">
        <v>74</v>
      </c>
      <c r="AY189" s="179" t="s">
        <v>113</v>
      </c>
    </row>
    <row r="190" s="14" customFormat="1">
      <c r="A190" s="14"/>
      <c r="B190" s="186"/>
      <c r="C190" s="14"/>
      <c r="D190" s="178" t="s">
        <v>124</v>
      </c>
      <c r="E190" s="187" t="s">
        <v>3</v>
      </c>
      <c r="F190" s="188" t="s">
        <v>126</v>
      </c>
      <c r="G190" s="14"/>
      <c r="H190" s="189">
        <v>34.899999999999999</v>
      </c>
      <c r="I190" s="190"/>
      <c r="J190" s="14"/>
      <c r="K190" s="14"/>
      <c r="L190" s="186"/>
      <c r="M190" s="191"/>
      <c r="N190" s="192"/>
      <c r="O190" s="192"/>
      <c r="P190" s="192"/>
      <c r="Q190" s="192"/>
      <c r="R190" s="192"/>
      <c r="S190" s="192"/>
      <c r="T190" s="193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187" t="s">
        <v>124</v>
      </c>
      <c r="AU190" s="187" t="s">
        <v>81</v>
      </c>
      <c r="AV190" s="14" t="s">
        <v>120</v>
      </c>
      <c r="AW190" s="14" t="s">
        <v>36</v>
      </c>
      <c r="AX190" s="14" t="s">
        <v>79</v>
      </c>
      <c r="AY190" s="187" t="s">
        <v>113</v>
      </c>
    </row>
    <row r="191" s="2" customFormat="1" ht="16.5" customHeight="1">
      <c r="A191" s="38"/>
      <c r="B191" s="158"/>
      <c r="C191" s="159" t="s">
        <v>283</v>
      </c>
      <c r="D191" s="159" t="s">
        <v>115</v>
      </c>
      <c r="E191" s="160" t="s">
        <v>284</v>
      </c>
      <c r="F191" s="161" t="s">
        <v>285</v>
      </c>
      <c r="G191" s="162" t="s">
        <v>264</v>
      </c>
      <c r="H191" s="163">
        <v>2</v>
      </c>
      <c r="I191" s="164"/>
      <c r="J191" s="165">
        <f>ROUND(I191*H191,2)</f>
        <v>0</v>
      </c>
      <c r="K191" s="161" t="s">
        <v>119</v>
      </c>
      <c r="L191" s="39"/>
      <c r="M191" s="166" t="s">
        <v>3</v>
      </c>
      <c r="N191" s="167" t="s">
        <v>45</v>
      </c>
      <c r="O191" s="72"/>
      <c r="P191" s="168">
        <f>O191*H191</f>
        <v>0</v>
      </c>
      <c r="Q191" s="168">
        <v>0.45937290600000003</v>
      </c>
      <c r="R191" s="168">
        <f>Q191*H191</f>
        <v>0.91874581200000005</v>
      </c>
      <c r="S191" s="168">
        <v>0</v>
      </c>
      <c r="T191" s="169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70" t="s">
        <v>120</v>
      </c>
      <c r="AT191" s="170" t="s">
        <v>115</v>
      </c>
      <c r="AU191" s="170" t="s">
        <v>81</v>
      </c>
      <c r="AY191" s="19" t="s">
        <v>113</v>
      </c>
      <c r="BE191" s="171">
        <f>IF(N191="základní",J191,0)</f>
        <v>0</v>
      </c>
      <c r="BF191" s="171">
        <f>IF(N191="snížená",J191,0)</f>
        <v>0</v>
      </c>
      <c r="BG191" s="171">
        <f>IF(N191="zákl. přenesená",J191,0)</f>
        <v>0</v>
      </c>
      <c r="BH191" s="171">
        <f>IF(N191="sníž. přenesená",J191,0)</f>
        <v>0</v>
      </c>
      <c r="BI191" s="171">
        <f>IF(N191="nulová",J191,0)</f>
        <v>0</v>
      </c>
      <c r="BJ191" s="19" t="s">
        <v>79</v>
      </c>
      <c r="BK191" s="171">
        <f>ROUND(I191*H191,2)</f>
        <v>0</v>
      </c>
      <c r="BL191" s="19" t="s">
        <v>120</v>
      </c>
      <c r="BM191" s="170" t="s">
        <v>286</v>
      </c>
    </row>
    <row r="192" s="2" customFormat="1">
      <c r="A192" s="38"/>
      <c r="B192" s="39"/>
      <c r="C192" s="38"/>
      <c r="D192" s="172" t="s">
        <v>122</v>
      </c>
      <c r="E192" s="38"/>
      <c r="F192" s="173" t="s">
        <v>287</v>
      </c>
      <c r="G192" s="38"/>
      <c r="H192" s="38"/>
      <c r="I192" s="174"/>
      <c r="J192" s="38"/>
      <c r="K192" s="38"/>
      <c r="L192" s="39"/>
      <c r="M192" s="175"/>
      <c r="N192" s="176"/>
      <c r="O192" s="72"/>
      <c r="P192" s="72"/>
      <c r="Q192" s="72"/>
      <c r="R192" s="72"/>
      <c r="S192" s="72"/>
      <c r="T192" s="73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122</v>
      </c>
      <c r="AU192" s="19" t="s">
        <v>81</v>
      </c>
    </row>
    <row r="193" s="2" customFormat="1" ht="16.5" customHeight="1">
      <c r="A193" s="38"/>
      <c r="B193" s="158"/>
      <c r="C193" s="159" t="s">
        <v>288</v>
      </c>
      <c r="D193" s="159" t="s">
        <v>115</v>
      </c>
      <c r="E193" s="160" t="s">
        <v>289</v>
      </c>
      <c r="F193" s="161" t="s">
        <v>290</v>
      </c>
      <c r="G193" s="162" t="s">
        <v>264</v>
      </c>
      <c r="H193" s="163">
        <v>1</v>
      </c>
      <c r="I193" s="164"/>
      <c r="J193" s="165">
        <f>ROUND(I193*H193,2)</f>
        <v>0</v>
      </c>
      <c r="K193" s="161" t="s">
        <v>119</v>
      </c>
      <c r="L193" s="39"/>
      <c r="M193" s="166" t="s">
        <v>3</v>
      </c>
      <c r="N193" s="167" t="s">
        <v>45</v>
      </c>
      <c r="O193" s="72"/>
      <c r="P193" s="168">
        <f>O193*H193</f>
        <v>0</v>
      </c>
      <c r="Q193" s="168">
        <v>0.41948000000000002</v>
      </c>
      <c r="R193" s="168">
        <f>Q193*H193</f>
        <v>0.41948000000000002</v>
      </c>
      <c r="S193" s="168">
        <v>0</v>
      </c>
      <c r="T193" s="169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70" t="s">
        <v>120</v>
      </c>
      <c r="AT193" s="170" t="s">
        <v>115</v>
      </c>
      <c r="AU193" s="170" t="s">
        <v>81</v>
      </c>
      <c r="AY193" s="19" t="s">
        <v>113</v>
      </c>
      <c r="BE193" s="171">
        <f>IF(N193="základní",J193,0)</f>
        <v>0</v>
      </c>
      <c r="BF193" s="171">
        <f>IF(N193="snížená",J193,0)</f>
        <v>0</v>
      </c>
      <c r="BG193" s="171">
        <f>IF(N193="zákl. přenesená",J193,0)</f>
        <v>0</v>
      </c>
      <c r="BH193" s="171">
        <f>IF(N193="sníž. přenesená",J193,0)</f>
        <v>0</v>
      </c>
      <c r="BI193" s="171">
        <f>IF(N193="nulová",J193,0)</f>
        <v>0</v>
      </c>
      <c r="BJ193" s="19" t="s">
        <v>79</v>
      </c>
      <c r="BK193" s="171">
        <f>ROUND(I193*H193,2)</f>
        <v>0</v>
      </c>
      <c r="BL193" s="19" t="s">
        <v>120</v>
      </c>
      <c r="BM193" s="170" t="s">
        <v>291</v>
      </c>
    </row>
    <row r="194" s="2" customFormat="1">
      <c r="A194" s="38"/>
      <c r="B194" s="39"/>
      <c r="C194" s="38"/>
      <c r="D194" s="172" t="s">
        <v>122</v>
      </c>
      <c r="E194" s="38"/>
      <c r="F194" s="173" t="s">
        <v>292</v>
      </c>
      <c r="G194" s="38"/>
      <c r="H194" s="38"/>
      <c r="I194" s="174"/>
      <c r="J194" s="38"/>
      <c r="K194" s="38"/>
      <c r="L194" s="39"/>
      <c r="M194" s="175"/>
      <c r="N194" s="176"/>
      <c r="O194" s="72"/>
      <c r="P194" s="72"/>
      <c r="Q194" s="72"/>
      <c r="R194" s="72"/>
      <c r="S194" s="72"/>
      <c r="T194" s="73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122</v>
      </c>
      <c r="AU194" s="19" t="s">
        <v>81</v>
      </c>
    </row>
    <row r="195" s="2" customFormat="1" ht="16.5" customHeight="1">
      <c r="A195" s="38"/>
      <c r="B195" s="158"/>
      <c r="C195" s="194" t="s">
        <v>293</v>
      </c>
      <c r="D195" s="194" t="s">
        <v>195</v>
      </c>
      <c r="E195" s="195" t="s">
        <v>294</v>
      </c>
      <c r="F195" s="196" t="s">
        <v>295</v>
      </c>
      <c r="G195" s="197" t="s">
        <v>264</v>
      </c>
      <c r="H195" s="198">
        <v>1</v>
      </c>
      <c r="I195" s="199"/>
      <c r="J195" s="200">
        <f>ROUND(I195*H195,2)</f>
        <v>0</v>
      </c>
      <c r="K195" s="196" t="s">
        <v>119</v>
      </c>
      <c r="L195" s="201"/>
      <c r="M195" s="202" t="s">
        <v>3</v>
      </c>
      <c r="N195" s="203" t="s">
        <v>45</v>
      </c>
      <c r="O195" s="72"/>
      <c r="P195" s="168">
        <f>O195*H195</f>
        <v>0</v>
      </c>
      <c r="Q195" s="168">
        <v>1.23</v>
      </c>
      <c r="R195" s="168">
        <f>Q195*H195</f>
        <v>1.23</v>
      </c>
      <c r="S195" s="168">
        <v>0</v>
      </c>
      <c r="T195" s="169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70" t="s">
        <v>163</v>
      </c>
      <c r="AT195" s="170" t="s">
        <v>195</v>
      </c>
      <c r="AU195" s="170" t="s">
        <v>81</v>
      </c>
      <c r="AY195" s="19" t="s">
        <v>113</v>
      </c>
      <c r="BE195" s="171">
        <f>IF(N195="základní",J195,0)</f>
        <v>0</v>
      </c>
      <c r="BF195" s="171">
        <f>IF(N195="snížená",J195,0)</f>
        <v>0</v>
      </c>
      <c r="BG195" s="171">
        <f>IF(N195="zákl. přenesená",J195,0)</f>
        <v>0</v>
      </c>
      <c r="BH195" s="171">
        <f>IF(N195="sníž. přenesená",J195,0)</f>
        <v>0</v>
      </c>
      <c r="BI195" s="171">
        <f>IF(N195="nulová",J195,0)</f>
        <v>0</v>
      </c>
      <c r="BJ195" s="19" t="s">
        <v>79</v>
      </c>
      <c r="BK195" s="171">
        <f>ROUND(I195*H195,2)</f>
        <v>0</v>
      </c>
      <c r="BL195" s="19" t="s">
        <v>120</v>
      </c>
      <c r="BM195" s="170" t="s">
        <v>296</v>
      </c>
    </row>
    <row r="196" s="2" customFormat="1" ht="16.5" customHeight="1">
      <c r="A196" s="38"/>
      <c r="B196" s="158"/>
      <c r="C196" s="159" t="s">
        <v>297</v>
      </c>
      <c r="D196" s="159" t="s">
        <v>115</v>
      </c>
      <c r="E196" s="160" t="s">
        <v>298</v>
      </c>
      <c r="F196" s="161" t="s">
        <v>299</v>
      </c>
      <c r="G196" s="162" t="s">
        <v>264</v>
      </c>
      <c r="H196" s="163">
        <v>1</v>
      </c>
      <c r="I196" s="164"/>
      <c r="J196" s="165">
        <f>ROUND(I196*H196,2)</f>
        <v>0</v>
      </c>
      <c r="K196" s="161" t="s">
        <v>119</v>
      </c>
      <c r="L196" s="39"/>
      <c r="M196" s="166" t="s">
        <v>3</v>
      </c>
      <c r="N196" s="167" t="s">
        <v>45</v>
      </c>
      <c r="O196" s="72"/>
      <c r="P196" s="168">
        <f>O196*H196</f>
        <v>0</v>
      </c>
      <c r="Q196" s="168">
        <v>0.012184</v>
      </c>
      <c r="R196" s="168">
        <f>Q196*H196</f>
        <v>0.012184</v>
      </c>
      <c r="S196" s="168">
        <v>0</v>
      </c>
      <c r="T196" s="169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70" t="s">
        <v>120</v>
      </c>
      <c r="AT196" s="170" t="s">
        <v>115</v>
      </c>
      <c r="AU196" s="170" t="s">
        <v>81</v>
      </c>
      <c r="AY196" s="19" t="s">
        <v>113</v>
      </c>
      <c r="BE196" s="171">
        <f>IF(N196="základní",J196,0)</f>
        <v>0</v>
      </c>
      <c r="BF196" s="171">
        <f>IF(N196="snížená",J196,0)</f>
        <v>0</v>
      </c>
      <c r="BG196" s="171">
        <f>IF(N196="zákl. přenesená",J196,0)</f>
        <v>0</v>
      </c>
      <c r="BH196" s="171">
        <f>IF(N196="sníž. přenesená",J196,0)</f>
        <v>0</v>
      </c>
      <c r="BI196" s="171">
        <f>IF(N196="nulová",J196,0)</f>
        <v>0</v>
      </c>
      <c r="BJ196" s="19" t="s">
        <v>79</v>
      </c>
      <c r="BK196" s="171">
        <f>ROUND(I196*H196,2)</f>
        <v>0</v>
      </c>
      <c r="BL196" s="19" t="s">
        <v>120</v>
      </c>
      <c r="BM196" s="170" t="s">
        <v>300</v>
      </c>
    </row>
    <row r="197" s="2" customFormat="1">
      <c r="A197" s="38"/>
      <c r="B197" s="39"/>
      <c r="C197" s="38"/>
      <c r="D197" s="172" t="s">
        <v>122</v>
      </c>
      <c r="E197" s="38"/>
      <c r="F197" s="173" t="s">
        <v>301</v>
      </c>
      <c r="G197" s="38"/>
      <c r="H197" s="38"/>
      <c r="I197" s="174"/>
      <c r="J197" s="38"/>
      <c r="K197" s="38"/>
      <c r="L197" s="39"/>
      <c r="M197" s="175"/>
      <c r="N197" s="176"/>
      <c r="O197" s="72"/>
      <c r="P197" s="72"/>
      <c r="Q197" s="72"/>
      <c r="R197" s="72"/>
      <c r="S197" s="72"/>
      <c r="T197" s="73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122</v>
      </c>
      <c r="AU197" s="19" t="s">
        <v>81</v>
      </c>
    </row>
    <row r="198" s="2" customFormat="1" ht="16.5" customHeight="1">
      <c r="A198" s="38"/>
      <c r="B198" s="158"/>
      <c r="C198" s="194" t="s">
        <v>302</v>
      </c>
      <c r="D198" s="194" t="s">
        <v>195</v>
      </c>
      <c r="E198" s="195" t="s">
        <v>303</v>
      </c>
      <c r="F198" s="196" t="s">
        <v>304</v>
      </c>
      <c r="G198" s="197" t="s">
        <v>264</v>
      </c>
      <c r="H198" s="198">
        <v>1</v>
      </c>
      <c r="I198" s="199"/>
      <c r="J198" s="200">
        <f>ROUND(I198*H198,2)</f>
        <v>0</v>
      </c>
      <c r="K198" s="196" t="s">
        <v>119</v>
      </c>
      <c r="L198" s="201"/>
      <c r="M198" s="202" t="s">
        <v>3</v>
      </c>
      <c r="N198" s="203" t="s">
        <v>45</v>
      </c>
      <c r="O198" s="72"/>
      <c r="P198" s="168">
        <f>O198*H198</f>
        <v>0</v>
      </c>
      <c r="Q198" s="168">
        <v>0.54800000000000004</v>
      </c>
      <c r="R198" s="168">
        <f>Q198*H198</f>
        <v>0.54800000000000004</v>
      </c>
      <c r="S198" s="168">
        <v>0</v>
      </c>
      <c r="T198" s="169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70" t="s">
        <v>163</v>
      </c>
      <c r="AT198" s="170" t="s">
        <v>195</v>
      </c>
      <c r="AU198" s="170" t="s">
        <v>81</v>
      </c>
      <c r="AY198" s="19" t="s">
        <v>113</v>
      </c>
      <c r="BE198" s="171">
        <f>IF(N198="základní",J198,0)</f>
        <v>0</v>
      </c>
      <c r="BF198" s="171">
        <f>IF(N198="snížená",J198,0)</f>
        <v>0</v>
      </c>
      <c r="BG198" s="171">
        <f>IF(N198="zákl. přenesená",J198,0)</f>
        <v>0</v>
      </c>
      <c r="BH198" s="171">
        <f>IF(N198="sníž. přenesená",J198,0)</f>
        <v>0</v>
      </c>
      <c r="BI198" s="171">
        <f>IF(N198="nulová",J198,0)</f>
        <v>0</v>
      </c>
      <c r="BJ198" s="19" t="s">
        <v>79</v>
      </c>
      <c r="BK198" s="171">
        <f>ROUND(I198*H198,2)</f>
        <v>0</v>
      </c>
      <c r="BL198" s="19" t="s">
        <v>120</v>
      </c>
      <c r="BM198" s="170" t="s">
        <v>305</v>
      </c>
    </row>
    <row r="199" s="2" customFormat="1" ht="24.15" customHeight="1">
      <c r="A199" s="38"/>
      <c r="B199" s="158"/>
      <c r="C199" s="159" t="s">
        <v>306</v>
      </c>
      <c r="D199" s="159" t="s">
        <v>115</v>
      </c>
      <c r="E199" s="160" t="s">
        <v>307</v>
      </c>
      <c r="F199" s="161" t="s">
        <v>308</v>
      </c>
      <c r="G199" s="162" t="s">
        <v>264</v>
      </c>
      <c r="H199" s="163">
        <v>3</v>
      </c>
      <c r="I199" s="164"/>
      <c r="J199" s="165">
        <f>ROUND(I199*H199,2)</f>
        <v>0</v>
      </c>
      <c r="K199" s="161" t="s">
        <v>119</v>
      </c>
      <c r="L199" s="39"/>
      <c r="M199" s="166" t="s">
        <v>3</v>
      </c>
      <c r="N199" s="167" t="s">
        <v>45</v>
      </c>
      <c r="O199" s="72"/>
      <c r="P199" s="168">
        <f>O199*H199</f>
        <v>0</v>
      </c>
      <c r="Q199" s="168">
        <v>0.068963499999999997</v>
      </c>
      <c r="R199" s="168">
        <f>Q199*H199</f>
        <v>0.20689049999999998</v>
      </c>
      <c r="S199" s="168">
        <v>0</v>
      </c>
      <c r="T199" s="169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70" t="s">
        <v>120</v>
      </c>
      <c r="AT199" s="170" t="s">
        <v>115</v>
      </c>
      <c r="AU199" s="170" t="s">
        <v>81</v>
      </c>
      <c r="AY199" s="19" t="s">
        <v>113</v>
      </c>
      <c r="BE199" s="171">
        <f>IF(N199="základní",J199,0)</f>
        <v>0</v>
      </c>
      <c r="BF199" s="171">
        <f>IF(N199="snížená",J199,0)</f>
        <v>0</v>
      </c>
      <c r="BG199" s="171">
        <f>IF(N199="zákl. přenesená",J199,0)</f>
        <v>0</v>
      </c>
      <c r="BH199" s="171">
        <f>IF(N199="sníž. přenesená",J199,0)</f>
        <v>0</v>
      </c>
      <c r="BI199" s="171">
        <f>IF(N199="nulová",J199,0)</f>
        <v>0</v>
      </c>
      <c r="BJ199" s="19" t="s">
        <v>79</v>
      </c>
      <c r="BK199" s="171">
        <f>ROUND(I199*H199,2)</f>
        <v>0</v>
      </c>
      <c r="BL199" s="19" t="s">
        <v>120</v>
      </c>
      <c r="BM199" s="170" t="s">
        <v>309</v>
      </c>
    </row>
    <row r="200" s="2" customFormat="1">
      <c r="A200" s="38"/>
      <c r="B200" s="39"/>
      <c r="C200" s="38"/>
      <c r="D200" s="172" t="s">
        <v>122</v>
      </c>
      <c r="E200" s="38"/>
      <c r="F200" s="173" t="s">
        <v>310</v>
      </c>
      <c r="G200" s="38"/>
      <c r="H200" s="38"/>
      <c r="I200" s="174"/>
      <c r="J200" s="38"/>
      <c r="K200" s="38"/>
      <c r="L200" s="39"/>
      <c r="M200" s="175"/>
      <c r="N200" s="176"/>
      <c r="O200" s="72"/>
      <c r="P200" s="72"/>
      <c r="Q200" s="72"/>
      <c r="R200" s="72"/>
      <c r="S200" s="72"/>
      <c r="T200" s="73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122</v>
      </c>
      <c r="AU200" s="19" t="s">
        <v>81</v>
      </c>
    </row>
    <row r="201" s="2" customFormat="1" ht="24.15" customHeight="1">
      <c r="A201" s="38"/>
      <c r="B201" s="158"/>
      <c r="C201" s="159" t="s">
        <v>311</v>
      </c>
      <c r="D201" s="159" t="s">
        <v>115</v>
      </c>
      <c r="E201" s="160" t="s">
        <v>312</v>
      </c>
      <c r="F201" s="161" t="s">
        <v>313</v>
      </c>
      <c r="G201" s="162" t="s">
        <v>264</v>
      </c>
      <c r="H201" s="163">
        <v>3</v>
      </c>
      <c r="I201" s="164"/>
      <c r="J201" s="165">
        <f>ROUND(I201*H201,2)</f>
        <v>0</v>
      </c>
      <c r="K201" s="161" t="s">
        <v>119</v>
      </c>
      <c r="L201" s="39"/>
      <c r="M201" s="166" t="s">
        <v>3</v>
      </c>
      <c r="N201" s="167" t="s">
        <v>45</v>
      </c>
      <c r="O201" s="72"/>
      <c r="P201" s="168">
        <f>O201*H201</f>
        <v>0</v>
      </c>
      <c r="Q201" s="168">
        <v>0.0113568</v>
      </c>
      <c r="R201" s="168">
        <f>Q201*H201</f>
        <v>0.034070400000000001</v>
      </c>
      <c r="S201" s="168">
        <v>0</v>
      </c>
      <c r="T201" s="169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70" t="s">
        <v>120</v>
      </c>
      <c r="AT201" s="170" t="s">
        <v>115</v>
      </c>
      <c r="AU201" s="170" t="s">
        <v>81</v>
      </c>
      <c r="AY201" s="19" t="s">
        <v>113</v>
      </c>
      <c r="BE201" s="171">
        <f>IF(N201="základní",J201,0)</f>
        <v>0</v>
      </c>
      <c r="BF201" s="171">
        <f>IF(N201="snížená",J201,0)</f>
        <v>0</v>
      </c>
      <c r="BG201" s="171">
        <f>IF(N201="zákl. přenesená",J201,0)</f>
        <v>0</v>
      </c>
      <c r="BH201" s="171">
        <f>IF(N201="sníž. přenesená",J201,0)</f>
        <v>0</v>
      </c>
      <c r="BI201" s="171">
        <f>IF(N201="nulová",J201,0)</f>
        <v>0</v>
      </c>
      <c r="BJ201" s="19" t="s">
        <v>79</v>
      </c>
      <c r="BK201" s="171">
        <f>ROUND(I201*H201,2)</f>
        <v>0</v>
      </c>
      <c r="BL201" s="19" t="s">
        <v>120</v>
      </c>
      <c r="BM201" s="170" t="s">
        <v>314</v>
      </c>
    </row>
    <row r="202" s="2" customFormat="1">
      <c r="A202" s="38"/>
      <c r="B202" s="39"/>
      <c r="C202" s="38"/>
      <c r="D202" s="172" t="s">
        <v>122</v>
      </c>
      <c r="E202" s="38"/>
      <c r="F202" s="173" t="s">
        <v>315</v>
      </c>
      <c r="G202" s="38"/>
      <c r="H202" s="38"/>
      <c r="I202" s="174"/>
      <c r="J202" s="38"/>
      <c r="K202" s="38"/>
      <c r="L202" s="39"/>
      <c r="M202" s="175"/>
      <c r="N202" s="176"/>
      <c r="O202" s="72"/>
      <c r="P202" s="72"/>
      <c r="Q202" s="72"/>
      <c r="R202" s="72"/>
      <c r="S202" s="72"/>
      <c r="T202" s="73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122</v>
      </c>
      <c r="AU202" s="19" t="s">
        <v>81</v>
      </c>
    </row>
    <row r="203" s="2" customFormat="1" ht="24.15" customHeight="1">
      <c r="A203" s="38"/>
      <c r="B203" s="158"/>
      <c r="C203" s="159" t="s">
        <v>316</v>
      </c>
      <c r="D203" s="159" t="s">
        <v>115</v>
      </c>
      <c r="E203" s="160" t="s">
        <v>317</v>
      </c>
      <c r="F203" s="161" t="s">
        <v>318</v>
      </c>
      <c r="G203" s="162" t="s">
        <v>264</v>
      </c>
      <c r="H203" s="163">
        <v>3</v>
      </c>
      <c r="I203" s="164"/>
      <c r="J203" s="165">
        <f>ROUND(I203*H203,2)</f>
        <v>0</v>
      </c>
      <c r="K203" s="161" t="s">
        <v>119</v>
      </c>
      <c r="L203" s="39"/>
      <c r="M203" s="166" t="s">
        <v>3</v>
      </c>
      <c r="N203" s="167" t="s">
        <v>45</v>
      </c>
      <c r="O203" s="72"/>
      <c r="P203" s="168">
        <f>O203*H203</f>
        <v>0</v>
      </c>
      <c r="Q203" s="168">
        <v>0.0062164000000000004</v>
      </c>
      <c r="R203" s="168">
        <f>Q203*H203</f>
        <v>0.018649200000000001</v>
      </c>
      <c r="S203" s="168">
        <v>0</v>
      </c>
      <c r="T203" s="169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70" t="s">
        <v>120</v>
      </c>
      <c r="AT203" s="170" t="s">
        <v>115</v>
      </c>
      <c r="AU203" s="170" t="s">
        <v>81</v>
      </c>
      <c r="AY203" s="19" t="s">
        <v>113</v>
      </c>
      <c r="BE203" s="171">
        <f>IF(N203="základní",J203,0)</f>
        <v>0</v>
      </c>
      <c r="BF203" s="171">
        <f>IF(N203="snížená",J203,0)</f>
        <v>0</v>
      </c>
      <c r="BG203" s="171">
        <f>IF(N203="zákl. přenesená",J203,0)</f>
        <v>0</v>
      </c>
      <c r="BH203" s="171">
        <f>IF(N203="sníž. přenesená",J203,0)</f>
        <v>0</v>
      </c>
      <c r="BI203" s="171">
        <f>IF(N203="nulová",J203,0)</f>
        <v>0</v>
      </c>
      <c r="BJ203" s="19" t="s">
        <v>79</v>
      </c>
      <c r="BK203" s="171">
        <f>ROUND(I203*H203,2)</f>
        <v>0</v>
      </c>
      <c r="BL203" s="19" t="s">
        <v>120</v>
      </c>
      <c r="BM203" s="170" t="s">
        <v>319</v>
      </c>
    </row>
    <row r="204" s="2" customFormat="1">
      <c r="A204" s="38"/>
      <c r="B204" s="39"/>
      <c r="C204" s="38"/>
      <c r="D204" s="172" t="s">
        <v>122</v>
      </c>
      <c r="E204" s="38"/>
      <c r="F204" s="173" t="s">
        <v>320</v>
      </c>
      <c r="G204" s="38"/>
      <c r="H204" s="38"/>
      <c r="I204" s="174"/>
      <c r="J204" s="38"/>
      <c r="K204" s="38"/>
      <c r="L204" s="39"/>
      <c r="M204" s="175"/>
      <c r="N204" s="176"/>
      <c r="O204" s="72"/>
      <c r="P204" s="72"/>
      <c r="Q204" s="72"/>
      <c r="R204" s="72"/>
      <c r="S204" s="72"/>
      <c r="T204" s="73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122</v>
      </c>
      <c r="AU204" s="19" t="s">
        <v>81</v>
      </c>
    </row>
    <row r="205" s="2" customFormat="1" ht="24.15" customHeight="1">
      <c r="A205" s="38"/>
      <c r="B205" s="158"/>
      <c r="C205" s="159" t="s">
        <v>321</v>
      </c>
      <c r="D205" s="159" t="s">
        <v>115</v>
      </c>
      <c r="E205" s="160" t="s">
        <v>322</v>
      </c>
      <c r="F205" s="161" t="s">
        <v>323</v>
      </c>
      <c r="G205" s="162" t="s">
        <v>264</v>
      </c>
      <c r="H205" s="163">
        <v>3</v>
      </c>
      <c r="I205" s="164"/>
      <c r="J205" s="165">
        <f>ROUND(I205*H205,2)</f>
        <v>0</v>
      </c>
      <c r="K205" s="161" t="s">
        <v>119</v>
      </c>
      <c r="L205" s="39"/>
      <c r="M205" s="166" t="s">
        <v>3</v>
      </c>
      <c r="N205" s="167" t="s">
        <v>45</v>
      </c>
      <c r="O205" s="72"/>
      <c r="P205" s="168">
        <f>O205*H205</f>
        <v>0</v>
      </c>
      <c r="Q205" s="168">
        <v>0</v>
      </c>
      <c r="R205" s="168">
        <f>Q205*H205</f>
        <v>0</v>
      </c>
      <c r="S205" s="168">
        <v>0</v>
      </c>
      <c r="T205" s="169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70" t="s">
        <v>120</v>
      </c>
      <c r="AT205" s="170" t="s">
        <v>115</v>
      </c>
      <c r="AU205" s="170" t="s">
        <v>81</v>
      </c>
      <c r="AY205" s="19" t="s">
        <v>113</v>
      </c>
      <c r="BE205" s="171">
        <f>IF(N205="základní",J205,0)</f>
        <v>0</v>
      </c>
      <c r="BF205" s="171">
        <f>IF(N205="snížená",J205,0)</f>
        <v>0</v>
      </c>
      <c r="BG205" s="171">
        <f>IF(N205="zákl. přenesená",J205,0)</f>
        <v>0</v>
      </c>
      <c r="BH205" s="171">
        <f>IF(N205="sníž. přenesená",J205,0)</f>
        <v>0</v>
      </c>
      <c r="BI205" s="171">
        <f>IF(N205="nulová",J205,0)</f>
        <v>0</v>
      </c>
      <c r="BJ205" s="19" t="s">
        <v>79</v>
      </c>
      <c r="BK205" s="171">
        <f>ROUND(I205*H205,2)</f>
        <v>0</v>
      </c>
      <c r="BL205" s="19" t="s">
        <v>120</v>
      </c>
      <c r="BM205" s="170" t="s">
        <v>324</v>
      </c>
    </row>
    <row r="206" s="2" customFormat="1">
      <c r="A206" s="38"/>
      <c r="B206" s="39"/>
      <c r="C206" s="38"/>
      <c r="D206" s="172" t="s">
        <v>122</v>
      </c>
      <c r="E206" s="38"/>
      <c r="F206" s="173" t="s">
        <v>325</v>
      </c>
      <c r="G206" s="38"/>
      <c r="H206" s="38"/>
      <c r="I206" s="174"/>
      <c r="J206" s="38"/>
      <c r="K206" s="38"/>
      <c r="L206" s="39"/>
      <c r="M206" s="175"/>
      <c r="N206" s="176"/>
      <c r="O206" s="72"/>
      <c r="P206" s="72"/>
      <c r="Q206" s="72"/>
      <c r="R206" s="72"/>
      <c r="S206" s="72"/>
      <c r="T206" s="73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122</v>
      </c>
      <c r="AU206" s="19" t="s">
        <v>81</v>
      </c>
    </row>
    <row r="207" s="2" customFormat="1" ht="24.15" customHeight="1">
      <c r="A207" s="38"/>
      <c r="B207" s="158"/>
      <c r="C207" s="159" t="s">
        <v>326</v>
      </c>
      <c r="D207" s="159" t="s">
        <v>115</v>
      </c>
      <c r="E207" s="160" t="s">
        <v>327</v>
      </c>
      <c r="F207" s="161" t="s">
        <v>328</v>
      </c>
      <c r="G207" s="162" t="s">
        <v>264</v>
      </c>
      <c r="H207" s="163">
        <v>3</v>
      </c>
      <c r="I207" s="164"/>
      <c r="J207" s="165">
        <f>ROUND(I207*H207,2)</f>
        <v>0</v>
      </c>
      <c r="K207" s="161" t="s">
        <v>119</v>
      </c>
      <c r="L207" s="39"/>
      <c r="M207" s="166" t="s">
        <v>3</v>
      </c>
      <c r="N207" s="167" t="s">
        <v>45</v>
      </c>
      <c r="O207" s="72"/>
      <c r="P207" s="168">
        <f>O207*H207</f>
        <v>0</v>
      </c>
      <c r="Q207" s="168">
        <v>0.054539999999999998</v>
      </c>
      <c r="R207" s="168">
        <f>Q207*H207</f>
        <v>0.16361999999999999</v>
      </c>
      <c r="S207" s="168">
        <v>0</v>
      </c>
      <c r="T207" s="169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70" t="s">
        <v>120</v>
      </c>
      <c r="AT207" s="170" t="s">
        <v>115</v>
      </c>
      <c r="AU207" s="170" t="s">
        <v>81</v>
      </c>
      <c r="AY207" s="19" t="s">
        <v>113</v>
      </c>
      <c r="BE207" s="171">
        <f>IF(N207="základní",J207,0)</f>
        <v>0</v>
      </c>
      <c r="BF207" s="171">
        <f>IF(N207="snížená",J207,0)</f>
        <v>0</v>
      </c>
      <c r="BG207" s="171">
        <f>IF(N207="zákl. přenesená",J207,0)</f>
        <v>0</v>
      </c>
      <c r="BH207" s="171">
        <f>IF(N207="sníž. přenesená",J207,0)</f>
        <v>0</v>
      </c>
      <c r="BI207" s="171">
        <f>IF(N207="nulová",J207,0)</f>
        <v>0</v>
      </c>
      <c r="BJ207" s="19" t="s">
        <v>79</v>
      </c>
      <c r="BK207" s="171">
        <f>ROUND(I207*H207,2)</f>
        <v>0</v>
      </c>
      <c r="BL207" s="19" t="s">
        <v>120</v>
      </c>
      <c r="BM207" s="170" t="s">
        <v>329</v>
      </c>
    </row>
    <row r="208" s="2" customFormat="1">
      <c r="A208" s="38"/>
      <c r="B208" s="39"/>
      <c r="C208" s="38"/>
      <c r="D208" s="172" t="s">
        <v>122</v>
      </c>
      <c r="E208" s="38"/>
      <c r="F208" s="173" t="s">
        <v>330</v>
      </c>
      <c r="G208" s="38"/>
      <c r="H208" s="38"/>
      <c r="I208" s="174"/>
      <c r="J208" s="38"/>
      <c r="K208" s="38"/>
      <c r="L208" s="39"/>
      <c r="M208" s="175"/>
      <c r="N208" s="176"/>
      <c r="O208" s="72"/>
      <c r="P208" s="72"/>
      <c r="Q208" s="72"/>
      <c r="R208" s="72"/>
      <c r="S208" s="72"/>
      <c r="T208" s="73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122</v>
      </c>
      <c r="AU208" s="19" t="s">
        <v>81</v>
      </c>
    </row>
    <row r="209" s="2" customFormat="1" ht="24.15" customHeight="1">
      <c r="A209" s="38"/>
      <c r="B209" s="158"/>
      <c r="C209" s="159" t="s">
        <v>331</v>
      </c>
      <c r="D209" s="159" t="s">
        <v>115</v>
      </c>
      <c r="E209" s="160" t="s">
        <v>332</v>
      </c>
      <c r="F209" s="161" t="s">
        <v>333</v>
      </c>
      <c r="G209" s="162" t="s">
        <v>264</v>
      </c>
      <c r="H209" s="163">
        <v>1</v>
      </c>
      <c r="I209" s="164"/>
      <c r="J209" s="165">
        <f>ROUND(I209*H209,2)</f>
        <v>0</v>
      </c>
      <c r="K209" s="161" t="s">
        <v>119</v>
      </c>
      <c r="L209" s="39"/>
      <c r="M209" s="166" t="s">
        <v>3</v>
      </c>
      <c r="N209" s="167" t="s">
        <v>45</v>
      </c>
      <c r="O209" s="72"/>
      <c r="P209" s="168">
        <f>O209*H209</f>
        <v>0</v>
      </c>
      <c r="Q209" s="168">
        <v>0.089999999999999997</v>
      </c>
      <c r="R209" s="168">
        <f>Q209*H209</f>
        <v>0.089999999999999997</v>
      </c>
      <c r="S209" s="168">
        <v>0</v>
      </c>
      <c r="T209" s="169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70" t="s">
        <v>120</v>
      </c>
      <c r="AT209" s="170" t="s">
        <v>115</v>
      </c>
      <c r="AU209" s="170" t="s">
        <v>81</v>
      </c>
      <c r="AY209" s="19" t="s">
        <v>113</v>
      </c>
      <c r="BE209" s="171">
        <f>IF(N209="základní",J209,0)</f>
        <v>0</v>
      </c>
      <c r="BF209" s="171">
        <f>IF(N209="snížená",J209,0)</f>
        <v>0</v>
      </c>
      <c r="BG209" s="171">
        <f>IF(N209="zákl. přenesená",J209,0)</f>
        <v>0</v>
      </c>
      <c r="BH209" s="171">
        <f>IF(N209="sníž. přenesená",J209,0)</f>
        <v>0</v>
      </c>
      <c r="BI209" s="171">
        <f>IF(N209="nulová",J209,0)</f>
        <v>0</v>
      </c>
      <c r="BJ209" s="19" t="s">
        <v>79</v>
      </c>
      <c r="BK209" s="171">
        <f>ROUND(I209*H209,2)</f>
        <v>0</v>
      </c>
      <c r="BL209" s="19" t="s">
        <v>120</v>
      </c>
      <c r="BM209" s="170" t="s">
        <v>334</v>
      </c>
    </row>
    <row r="210" s="2" customFormat="1">
      <c r="A210" s="38"/>
      <c r="B210" s="39"/>
      <c r="C210" s="38"/>
      <c r="D210" s="172" t="s">
        <v>122</v>
      </c>
      <c r="E210" s="38"/>
      <c r="F210" s="173" t="s">
        <v>335</v>
      </c>
      <c r="G210" s="38"/>
      <c r="H210" s="38"/>
      <c r="I210" s="174"/>
      <c r="J210" s="38"/>
      <c r="K210" s="38"/>
      <c r="L210" s="39"/>
      <c r="M210" s="175"/>
      <c r="N210" s="176"/>
      <c r="O210" s="72"/>
      <c r="P210" s="72"/>
      <c r="Q210" s="72"/>
      <c r="R210" s="72"/>
      <c r="S210" s="72"/>
      <c r="T210" s="73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122</v>
      </c>
      <c r="AU210" s="19" t="s">
        <v>81</v>
      </c>
    </row>
    <row r="211" s="2" customFormat="1" ht="16.5" customHeight="1">
      <c r="A211" s="38"/>
      <c r="B211" s="158"/>
      <c r="C211" s="194" t="s">
        <v>336</v>
      </c>
      <c r="D211" s="194" t="s">
        <v>195</v>
      </c>
      <c r="E211" s="195" t="s">
        <v>337</v>
      </c>
      <c r="F211" s="196" t="s">
        <v>338</v>
      </c>
      <c r="G211" s="197" t="s">
        <v>264</v>
      </c>
      <c r="H211" s="198">
        <v>1</v>
      </c>
      <c r="I211" s="199"/>
      <c r="J211" s="200">
        <f>ROUND(I211*H211,2)</f>
        <v>0</v>
      </c>
      <c r="K211" s="196" t="s">
        <v>119</v>
      </c>
      <c r="L211" s="201"/>
      <c r="M211" s="202" t="s">
        <v>3</v>
      </c>
      <c r="N211" s="203" t="s">
        <v>45</v>
      </c>
      <c r="O211" s="72"/>
      <c r="P211" s="168">
        <f>O211*H211</f>
        <v>0</v>
      </c>
      <c r="Q211" s="168">
        <v>0.19600000000000001</v>
      </c>
      <c r="R211" s="168">
        <f>Q211*H211</f>
        <v>0.19600000000000001</v>
      </c>
      <c r="S211" s="168">
        <v>0</v>
      </c>
      <c r="T211" s="169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70" t="s">
        <v>163</v>
      </c>
      <c r="AT211" s="170" t="s">
        <v>195</v>
      </c>
      <c r="AU211" s="170" t="s">
        <v>81</v>
      </c>
      <c r="AY211" s="19" t="s">
        <v>113</v>
      </c>
      <c r="BE211" s="171">
        <f>IF(N211="základní",J211,0)</f>
        <v>0</v>
      </c>
      <c r="BF211" s="171">
        <f>IF(N211="snížená",J211,0)</f>
        <v>0</v>
      </c>
      <c r="BG211" s="171">
        <f>IF(N211="zákl. přenesená",J211,0)</f>
        <v>0</v>
      </c>
      <c r="BH211" s="171">
        <f>IF(N211="sníž. přenesená",J211,0)</f>
        <v>0</v>
      </c>
      <c r="BI211" s="171">
        <f>IF(N211="nulová",J211,0)</f>
        <v>0</v>
      </c>
      <c r="BJ211" s="19" t="s">
        <v>79</v>
      </c>
      <c r="BK211" s="171">
        <f>ROUND(I211*H211,2)</f>
        <v>0</v>
      </c>
      <c r="BL211" s="19" t="s">
        <v>120</v>
      </c>
      <c r="BM211" s="170" t="s">
        <v>339</v>
      </c>
    </row>
    <row r="212" s="2" customFormat="1" ht="16.5" customHeight="1">
      <c r="A212" s="38"/>
      <c r="B212" s="158"/>
      <c r="C212" s="159" t="s">
        <v>340</v>
      </c>
      <c r="D212" s="159" t="s">
        <v>115</v>
      </c>
      <c r="E212" s="160" t="s">
        <v>341</v>
      </c>
      <c r="F212" s="161" t="s">
        <v>342</v>
      </c>
      <c r="G212" s="162" t="s">
        <v>253</v>
      </c>
      <c r="H212" s="163">
        <v>34.899999999999999</v>
      </c>
      <c r="I212" s="164"/>
      <c r="J212" s="165">
        <f>ROUND(I212*H212,2)</f>
        <v>0</v>
      </c>
      <c r="K212" s="161" t="s">
        <v>119</v>
      </c>
      <c r="L212" s="39"/>
      <c r="M212" s="166" t="s">
        <v>3</v>
      </c>
      <c r="N212" s="167" t="s">
        <v>45</v>
      </c>
      <c r="O212" s="72"/>
      <c r="P212" s="168">
        <f>O212*H212</f>
        <v>0</v>
      </c>
      <c r="Q212" s="168">
        <v>7.3499999999999998E-05</v>
      </c>
      <c r="R212" s="168">
        <f>Q212*H212</f>
        <v>0.00256515</v>
      </c>
      <c r="S212" s="168">
        <v>0</v>
      </c>
      <c r="T212" s="169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70" t="s">
        <v>120</v>
      </c>
      <c r="AT212" s="170" t="s">
        <v>115</v>
      </c>
      <c r="AU212" s="170" t="s">
        <v>81</v>
      </c>
      <c r="AY212" s="19" t="s">
        <v>113</v>
      </c>
      <c r="BE212" s="171">
        <f>IF(N212="základní",J212,0)</f>
        <v>0</v>
      </c>
      <c r="BF212" s="171">
        <f>IF(N212="snížená",J212,0)</f>
        <v>0</v>
      </c>
      <c r="BG212" s="171">
        <f>IF(N212="zákl. přenesená",J212,0)</f>
        <v>0</v>
      </c>
      <c r="BH212" s="171">
        <f>IF(N212="sníž. přenesená",J212,0)</f>
        <v>0</v>
      </c>
      <c r="BI212" s="171">
        <f>IF(N212="nulová",J212,0)</f>
        <v>0</v>
      </c>
      <c r="BJ212" s="19" t="s">
        <v>79</v>
      </c>
      <c r="BK212" s="171">
        <f>ROUND(I212*H212,2)</f>
        <v>0</v>
      </c>
      <c r="BL212" s="19" t="s">
        <v>120</v>
      </c>
      <c r="BM212" s="170" t="s">
        <v>343</v>
      </c>
    </row>
    <row r="213" s="2" customFormat="1">
      <c r="A213" s="38"/>
      <c r="B213" s="39"/>
      <c r="C213" s="38"/>
      <c r="D213" s="172" t="s">
        <v>122</v>
      </c>
      <c r="E213" s="38"/>
      <c r="F213" s="173" t="s">
        <v>344</v>
      </c>
      <c r="G213" s="38"/>
      <c r="H213" s="38"/>
      <c r="I213" s="174"/>
      <c r="J213" s="38"/>
      <c r="K213" s="38"/>
      <c r="L213" s="39"/>
      <c r="M213" s="175"/>
      <c r="N213" s="176"/>
      <c r="O213" s="72"/>
      <c r="P213" s="72"/>
      <c r="Q213" s="72"/>
      <c r="R213" s="72"/>
      <c r="S213" s="72"/>
      <c r="T213" s="73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122</v>
      </c>
      <c r="AU213" s="19" t="s">
        <v>81</v>
      </c>
    </row>
    <row r="214" s="13" customFormat="1">
      <c r="A214" s="13"/>
      <c r="B214" s="177"/>
      <c r="C214" s="13"/>
      <c r="D214" s="178" t="s">
        <v>124</v>
      </c>
      <c r="E214" s="179" t="s">
        <v>3</v>
      </c>
      <c r="F214" s="180" t="s">
        <v>282</v>
      </c>
      <c r="G214" s="13"/>
      <c r="H214" s="181">
        <v>34.899999999999999</v>
      </c>
      <c r="I214" s="182"/>
      <c r="J214" s="13"/>
      <c r="K214" s="13"/>
      <c r="L214" s="177"/>
      <c r="M214" s="183"/>
      <c r="N214" s="184"/>
      <c r="O214" s="184"/>
      <c r="P214" s="184"/>
      <c r="Q214" s="184"/>
      <c r="R214" s="184"/>
      <c r="S214" s="184"/>
      <c r="T214" s="185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179" t="s">
        <v>124</v>
      </c>
      <c r="AU214" s="179" t="s">
        <v>81</v>
      </c>
      <c r="AV214" s="13" t="s">
        <v>81</v>
      </c>
      <c r="AW214" s="13" t="s">
        <v>36</v>
      </c>
      <c r="AX214" s="13" t="s">
        <v>74</v>
      </c>
      <c r="AY214" s="179" t="s">
        <v>113</v>
      </c>
    </row>
    <row r="215" s="14" customFormat="1">
      <c r="A215" s="14"/>
      <c r="B215" s="186"/>
      <c r="C215" s="14"/>
      <c r="D215" s="178" t="s">
        <v>124</v>
      </c>
      <c r="E215" s="187" t="s">
        <v>3</v>
      </c>
      <c r="F215" s="188" t="s">
        <v>126</v>
      </c>
      <c r="G215" s="14"/>
      <c r="H215" s="189">
        <v>34.899999999999999</v>
      </c>
      <c r="I215" s="190"/>
      <c r="J215" s="14"/>
      <c r="K215" s="14"/>
      <c r="L215" s="186"/>
      <c r="M215" s="191"/>
      <c r="N215" s="192"/>
      <c r="O215" s="192"/>
      <c r="P215" s="192"/>
      <c r="Q215" s="192"/>
      <c r="R215" s="192"/>
      <c r="S215" s="192"/>
      <c r="T215" s="193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187" t="s">
        <v>124</v>
      </c>
      <c r="AU215" s="187" t="s">
        <v>81</v>
      </c>
      <c r="AV215" s="14" t="s">
        <v>120</v>
      </c>
      <c r="AW215" s="14" t="s">
        <v>36</v>
      </c>
      <c r="AX215" s="14" t="s">
        <v>79</v>
      </c>
      <c r="AY215" s="187" t="s">
        <v>113</v>
      </c>
    </row>
    <row r="216" s="12" customFormat="1" ht="22.8" customHeight="1">
      <c r="A216" s="12"/>
      <c r="B216" s="145"/>
      <c r="C216" s="12"/>
      <c r="D216" s="146" t="s">
        <v>73</v>
      </c>
      <c r="E216" s="156" t="s">
        <v>345</v>
      </c>
      <c r="F216" s="156" t="s">
        <v>346</v>
      </c>
      <c r="G216" s="12"/>
      <c r="H216" s="12"/>
      <c r="I216" s="148"/>
      <c r="J216" s="157">
        <f>BK216</f>
        <v>0</v>
      </c>
      <c r="K216" s="12"/>
      <c r="L216" s="145"/>
      <c r="M216" s="150"/>
      <c r="N216" s="151"/>
      <c r="O216" s="151"/>
      <c r="P216" s="152">
        <f>SUM(P217:P222)</f>
        <v>0</v>
      </c>
      <c r="Q216" s="151"/>
      <c r="R216" s="152">
        <f>SUM(R217:R222)</f>
        <v>0</v>
      </c>
      <c r="S216" s="151"/>
      <c r="T216" s="153">
        <f>SUM(T217:T222)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146" t="s">
        <v>79</v>
      </c>
      <c r="AT216" s="154" t="s">
        <v>73</v>
      </c>
      <c r="AU216" s="154" t="s">
        <v>79</v>
      </c>
      <c r="AY216" s="146" t="s">
        <v>113</v>
      </c>
      <c r="BK216" s="155">
        <f>SUM(BK217:BK222)</f>
        <v>0</v>
      </c>
    </row>
    <row r="217" s="2" customFormat="1" ht="21.75" customHeight="1">
      <c r="A217" s="38"/>
      <c r="B217" s="158"/>
      <c r="C217" s="159" t="s">
        <v>347</v>
      </c>
      <c r="D217" s="159" t="s">
        <v>115</v>
      </c>
      <c r="E217" s="160" t="s">
        <v>348</v>
      </c>
      <c r="F217" s="161" t="s">
        <v>349</v>
      </c>
      <c r="G217" s="162" t="s">
        <v>198</v>
      </c>
      <c r="H217" s="163">
        <v>15.6</v>
      </c>
      <c r="I217" s="164"/>
      <c r="J217" s="165">
        <f>ROUND(I217*H217,2)</f>
        <v>0</v>
      </c>
      <c r="K217" s="161" t="s">
        <v>119</v>
      </c>
      <c r="L217" s="39"/>
      <c r="M217" s="166" t="s">
        <v>3</v>
      </c>
      <c r="N217" s="167" t="s">
        <v>45</v>
      </c>
      <c r="O217" s="72"/>
      <c r="P217" s="168">
        <f>O217*H217</f>
        <v>0</v>
      </c>
      <c r="Q217" s="168">
        <v>0</v>
      </c>
      <c r="R217" s="168">
        <f>Q217*H217</f>
        <v>0</v>
      </c>
      <c r="S217" s="168">
        <v>0</v>
      </c>
      <c r="T217" s="169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170" t="s">
        <v>120</v>
      </c>
      <c r="AT217" s="170" t="s">
        <v>115</v>
      </c>
      <c r="AU217" s="170" t="s">
        <v>81</v>
      </c>
      <c r="AY217" s="19" t="s">
        <v>113</v>
      </c>
      <c r="BE217" s="171">
        <f>IF(N217="základní",J217,0)</f>
        <v>0</v>
      </c>
      <c r="BF217" s="171">
        <f>IF(N217="snížená",J217,0)</f>
        <v>0</v>
      </c>
      <c r="BG217" s="171">
        <f>IF(N217="zákl. přenesená",J217,0)</f>
        <v>0</v>
      </c>
      <c r="BH217" s="171">
        <f>IF(N217="sníž. přenesená",J217,0)</f>
        <v>0</v>
      </c>
      <c r="BI217" s="171">
        <f>IF(N217="nulová",J217,0)</f>
        <v>0</v>
      </c>
      <c r="BJ217" s="19" t="s">
        <v>79</v>
      </c>
      <c r="BK217" s="171">
        <f>ROUND(I217*H217,2)</f>
        <v>0</v>
      </c>
      <c r="BL217" s="19" t="s">
        <v>120</v>
      </c>
      <c r="BM217" s="170" t="s">
        <v>350</v>
      </c>
    </row>
    <row r="218" s="2" customFormat="1">
      <c r="A218" s="38"/>
      <c r="B218" s="39"/>
      <c r="C218" s="38"/>
      <c r="D218" s="172" t="s">
        <v>122</v>
      </c>
      <c r="E218" s="38"/>
      <c r="F218" s="173" t="s">
        <v>351</v>
      </c>
      <c r="G218" s="38"/>
      <c r="H218" s="38"/>
      <c r="I218" s="174"/>
      <c r="J218" s="38"/>
      <c r="K218" s="38"/>
      <c r="L218" s="39"/>
      <c r="M218" s="175"/>
      <c r="N218" s="176"/>
      <c r="O218" s="72"/>
      <c r="P218" s="72"/>
      <c r="Q218" s="72"/>
      <c r="R218" s="72"/>
      <c r="S218" s="72"/>
      <c r="T218" s="73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9" t="s">
        <v>122</v>
      </c>
      <c r="AU218" s="19" t="s">
        <v>81</v>
      </c>
    </row>
    <row r="219" s="2" customFormat="1" ht="24.15" customHeight="1">
      <c r="A219" s="38"/>
      <c r="B219" s="158"/>
      <c r="C219" s="159" t="s">
        <v>352</v>
      </c>
      <c r="D219" s="159" t="s">
        <v>115</v>
      </c>
      <c r="E219" s="160" t="s">
        <v>353</v>
      </c>
      <c r="F219" s="161" t="s">
        <v>354</v>
      </c>
      <c r="G219" s="162" t="s">
        <v>198</v>
      </c>
      <c r="H219" s="163">
        <v>15.6</v>
      </c>
      <c r="I219" s="164"/>
      <c r="J219" s="165">
        <f>ROUND(I219*H219,2)</f>
        <v>0</v>
      </c>
      <c r="K219" s="161" t="s">
        <v>119</v>
      </c>
      <c r="L219" s="39"/>
      <c r="M219" s="166" t="s">
        <v>3</v>
      </c>
      <c r="N219" s="167" t="s">
        <v>45</v>
      </c>
      <c r="O219" s="72"/>
      <c r="P219" s="168">
        <f>O219*H219</f>
        <v>0</v>
      </c>
      <c r="Q219" s="168">
        <v>0</v>
      </c>
      <c r="R219" s="168">
        <f>Q219*H219</f>
        <v>0</v>
      </c>
      <c r="S219" s="168">
        <v>0</v>
      </c>
      <c r="T219" s="169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70" t="s">
        <v>120</v>
      </c>
      <c r="AT219" s="170" t="s">
        <v>115</v>
      </c>
      <c r="AU219" s="170" t="s">
        <v>81</v>
      </c>
      <c r="AY219" s="19" t="s">
        <v>113</v>
      </c>
      <c r="BE219" s="171">
        <f>IF(N219="základní",J219,0)</f>
        <v>0</v>
      </c>
      <c r="BF219" s="171">
        <f>IF(N219="snížená",J219,0)</f>
        <v>0</v>
      </c>
      <c r="BG219" s="171">
        <f>IF(N219="zákl. přenesená",J219,0)</f>
        <v>0</v>
      </c>
      <c r="BH219" s="171">
        <f>IF(N219="sníž. přenesená",J219,0)</f>
        <v>0</v>
      </c>
      <c r="BI219" s="171">
        <f>IF(N219="nulová",J219,0)</f>
        <v>0</v>
      </c>
      <c r="BJ219" s="19" t="s">
        <v>79</v>
      </c>
      <c r="BK219" s="171">
        <f>ROUND(I219*H219,2)</f>
        <v>0</v>
      </c>
      <c r="BL219" s="19" t="s">
        <v>120</v>
      </c>
      <c r="BM219" s="170" t="s">
        <v>355</v>
      </c>
    </row>
    <row r="220" s="2" customFormat="1">
      <c r="A220" s="38"/>
      <c r="B220" s="39"/>
      <c r="C220" s="38"/>
      <c r="D220" s="172" t="s">
        <v>122</v>
      </c>
      <c r="E220" s="38"/>
      <c r="F220" s="173" t="s">
        <v>356</v>
      </c>
      <c r="G220" s="38"/>
      <c r="H220" s="38"/>
      <c r="I220" s="174"/>
      <c r="J220" s="38"/>
      <c r="K220" s="38"/>
      <c r="L220" s="39"/>
      <c r="M220" s="175"/>
      <c r="N220" s="176"/>
      <c r="O220" s="72"/>
      <c r="P220" s="72"/>
      <c r="Q220" s="72"/>
      <c r="R220" s="72"/>
      <c r="S220" s="72"/>
      <c r="T220" s="73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122</v>
      </c>
      <c r="AU220" s="19" t="s">
        <v>81</v>
      </c>
    </row>
    <row r="221" s="2" customFormat="1" ht="24.15" customHeight="1">
      <c r="A221" s="38"/>
      <c r="B221" s="158"/>
      <c r="C221" s="159" t="s">
        <v>357</v>
      </c>
      <c r="D221" s="159" t="s">
        <v>115</v>
      </c>
      <c r="E221" s="160" t="s">
        <v>358</v>
      </c>
      <c r="F221" s="161" t="s">
        <v>359</v>
      </c>
      <c r="G221" s="162" t="s">
        <v>198</v>
      </c>
      <c r="H221" s="163">
        <v>15.6</v>
      </c>
      <c r="I221" s="164"/>
      <c r="J221" s="165">
        <f>ROUND(I221*H221,2)</f>
        <v>0</v>
      </c>
      <c r="K221" s="161" t="s">
        <v>119</v>
      </c>
      <c r="L221" s="39"/>
      <c r="M221" s="166" t="s">
        <v>3</v>
      </c>
      <c r="N221" s="167" t="s">
        <v>45</v>
      </c>
      <c r="O221" s="72"/>
      <c r="P221" s="168">
        <f>O221*H221</f>
        <v>0</v>
      </c>
      <c r="Q221" s="168">
        <v>0</v>
      </c>
      <c r="R221" s="168">
        <f>Q221*H221</f>
        <v>0</v>
      </c>
      <c r="S221" s="168">
        <v>0</v>
      </c>
      <c r="T221" s="169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70" t="s">
        <v>120</v>
      </c>
      <c r="AT221" s="170" t="s">
        <v>115</v>
      </c>
      <c r="AU221" s="170" t="s">
        <v>81</v>
      </c>
      <c r="AY221" s="19" t="s">
        <v>113</v>
      </c>
      <c r="BE221" s="171">
        <f>IF(N221="základní",J221,0)</f>
        <v>0</v>
      </c>
      <c r="BF221" s="171">
        <f>IF(N221="snížená",J221,0)</f>
        <v>0</v>
      </c>
      <c r="BG221" s="171">
        <f>IF(N221="zákl. přenesená",J221,0)</f>
        <v>0</v>
      </c>
      <c r="BH221" s="171">
        <f>IF(N221="sníž. přenesená",J221,0)</f>
        <v>0</v>
      </c>
      <c r="BI221" s="171">
        <f>IF(N221="nulová",J221,0)</f>
        <v>0</v>
      </c>
      <c r="BJ221" s="19" t="s">
        <v>79</v>
      </c>
      <c r="BK221" s="171">
        <f>ROUND(I221*H221,2)</f>
        <v>0</v>
      </c>
      <c r="BL221" s="19" t="s">
        <v>120</v>
      </c>
      <c r="BM221" s="170" t="s">
        <v>360</v>
      </c>
    </row>
    <row r="222" s="2" customFormat="1">
      <c r="A222" s="38"/>
      <c r="B222" s="39"/>
      <c r="C222" s="38"/>
      <c r="D222" s="172" t="s">
        <v>122</v>
      </c>
      <c r="E222" s="38"/>
      <c r="F222" s="173" t="s">
        <v>361</v>
      </c>
      <c r="G222" s="38"/>
      <c r="H222" s="38"/>
      <c r="I222" s="174"/>
      <c r="J222" s="38"/>
      <c r="K222" s="38"/>
      <c r="L222" s="39"/>
      <c r="M222" s="175"/>
      <c r="N222" s="176"/>
      <c r="O222" s="72"/>
      <c r="P222" s="72"/>
      <c r="Q222" s="72"/>
      <c r="R222" s="72"/>
      <c r="S222" s="72"/>
      <c r="T222" s="73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122</v>
      </c>
      <c r="AU222" s="19" t="s">
        <v>81</v>
      </c>
    </row>
    <row r="223" s="12" customFormat="1" ht="22.8" customHeight="1">
      <c r="A223" s="12"/>
      <c r="B223" s="145"/>
      <c r="C223" s="12"/>
      <c r="D223" s="146" t="s">
        <v>73</v>
      </c>
      <c r="E223" s="156" t="s">
        <v>362</v>
      </c>
      <c r="F223" s="156" t="s">
        <v>363</v>
      </c>
      <c r="G223" s="12"/>
      <c r="H223" s="12"/>
      <c r="I223" s="148"/>
      <c r="J223" s="157">
        <f>BK223</f>
        <v>0</v>
      </c>
      <c r="K223" s="12"/>
      <c r="L223" s="145"/>
      <c r="M223" s="150"/>
      <c r="N223" s="151"/>
      <c r="O223" s="151"/>
      <c r="P223" s="152">
        <f>SUM(P224:P231)</f>
        <v>0</v>
      </c>
      <c r="Q223" s="151"/>
      <c r="R223" s="152">
        <f>SUM(R224:R231)</f>
        <v>0</v>
      </c>
      <c r="S223" s="151"/>
      <c r="T223" s="153">
        <f>SUM(T224:T231)</f>
        <v>0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146" t="s">
        <v>79</v>
      </c>
      <c r="AT223" s="154" t="s">
        <v>73</v>
      </c>
      <c r="AU223" s="154" t="s">
        <v>79</v>
      </c>
      <c r="AY223" s="146" t="s">
        <v>113</v>
      </c>
      <c r="BK223" s="155">
        <f>SUM(BK224:BK231)</f>
        <v>0</v>
      </c>
    </row>
    <row r="224" s="2" customFormat="1" ht="24.15" customHeight="1">
      <c r="A224" s="38"/>
      <c r="B224" s="158"/>
      <c r="C224" s="159" t="s">
        <v>364</v>
      </c>
      <c r="D224" s="159" t="s">
        <v>115</v>
      </c>
      <c r="E224" s="160" t="s">
        <v>365</v>
      </c>
      <c r="F224" s="161" t="s">
        <v>366</v>
      </c>
      <c r="G224" s="162" t="s">
        <v>198</v>
      </c>
      <c r="H224" s="163">
        <v>34.954999999999998</v>
      </c>
      <c r="I224" s="164"/>
      <c r="J224" s="165">
        <f>ROUND(I224*H224,2)</f>
        <v>0</v>
      </c>
      <c r="K224" s="161" t="s">
        <v>119</v>
      </c>
      <c r="L224" s="39"/>
      <c r="M224" s="166" t="s">
        <v>3</v>
      </c>
      <c r="N224" s="167" t="s">
        <v>45</v>
      </c>
      <c r="O224" s="72"/>
      <c r="P224" s="168">
        <f>O224*H224</f>
        <v>0</v>
      </c>
      <c r="Q224" s="168">
        <v>0</v>
      </c>
      <c r="R224" s="168">
        <f>Q224*H224</f>
        <v>0</v>
      </c>
      <c r="S224" s="168">
        <v>0</v>
      </c>
      <c r="T224" s="169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70" t="s">
        <v>120</v>
      </c>
      <c r="AT224" s="170" t="s">
        <v>115</v>
      </c>
      <c r="AU224" s="170" t="s">
        <v>81</v>
      </c>
      <c r="AY224" s="19" t="s">
        <v>113</v>
      </c>
      <c r="BE224" s="171">
        <f>IF(N224="základní",J224,0)</f>
        <v>0</v>
      </c>
      <c r="BF224" s="171">
        <f>IF(N224="snížená",J224,0)</f>
        <v>0</v>
      </c>
      <c r="BG224" s="171">
        <f>IF(N224="zákl. přenesená",J224,0)</f>
        <v>0</v>
      </c>
      <c r="BH224" s="171">
        <f>IF(N224="sníž. přenesená",J224,0)</f>
        <v>0</v>
      </c>
      <c r="BI224" s="171">
        <f>IF(N224="nulová",J224,0)</f>
        <v>0</v>
      </c>
      <c r="BJ224" s="19" t="s">
        <v>79</v>
      </c>
      <c r="BK224" s="171">
        <f>ROUND(I224*H224,2)</f>
        <v>0</v>
      </c>
      <c r="BL224" s="19" t="s">
        <v>120</v>
      </c>
      <c r="BM224" s="170" t="s">
        <v>367</v>
      </c>
    </row>
    <row r="225" s="2" customFormat="1">
      <c r="A225" s="38"/>
      <c r="B225" s="39"/>
      <c r="C225" s="38"/>
      <c r="D225" s="172" t="s">
        <v>122</v>
      </c>
      <c r="E225" s="38"/>
      <c r="F225" s="173" t="s">
        <v>368</v>
      </c>
      <c r="G225" s="38"/>
      <c r="H225" s="38"/>
      <c r="I225" s="174"/>
      <c r="J225" s="38"/>
      <c r="K225" s="38"/>
      <c r="L225" s="39"/>
      <c r="M225" s="175"/>
      <c r="N225" s="176"/>
      <c r="O225" s="72"/>
      <c r="P225" s="72"/>
      <c r="Q225" s="72"/>
      <c r="R225" s="72"/>
      <c r="S225" s="72"/>
      <c r="T225" s="73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122</v>
      </c>
      <c r="AU225" s="19" t="s">
        <v>81</v>
      </c>
    </row>
    <row r="226" s="2" customFormat="1" ht="24.15" customHeight="1">
      <c r="A226" s="38"/>
      <c r="B226" s="158"/>
      <c r="C226" s="159" t="s">
        <v>369</v>
      </c>
      <c r="D226" s="159" t="s">
        <v>115</v>
      </c>
      <c r="E226" s="160" t="s">
        <v>370</v>
      </c>
      <c r="F226" s="161" t="s">
        <v>371</v>
      </c>
      <c r="G226" s="162" t="s">
        <v>198</v>
      </c>
      <c r="H226" s="163">
        <v>34.954999999999998</v>
      </c>
      <c r="I226" s="164"/>
      <c r="J226" s="165">
        <f>ROUND(I226*H226,2)</f>
        <v>0</v>
      </c>
      <c r="K226" s="161" t="s">
        <v>119</v>
      </c>
      <c r="L226" s="39"/>
      <c r="M226" s="166" t="s">
        <v>3</v>
      </c>
      <c r="N226" s="167" t="s">
        <v>45</v>
      </c>
      <c r="O226" s="72"/>
      <c r="P226" s="168">
        <f>O226*H226</f>
        <v>0</v>
      </c>
      <c r="Q226" s="168">
        <v>0</v>
      </c>
      <c r="R226" s="168">
        <f>Q226*H226</f>
        <v>0</v>
      </c>
      <c r="S226" s="168">
        <v>0</v>
      </c>
      <c r="T226" s="169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70" t="s">
        <v>120</v>
      </c>
      <c r="AT226" s="170" t="s">
        <v>115</v>
      </c>
      <c r="AU226" s="170" t="s">
        <v>81</v>
      </c>
      <c r="AY226" s="19" t="s">
        <v>113</v>
      </c>
      <c r="BE226" s="171">
        <f>IF(N226="základní",J226,0)</f>
        <v>0</v>
      </c>
      <c r="BF226" s="171">
        <f>IF(N226="snížená",J226,0)</f>
        <v>0</v>
      </c>
      <c r="BG226" s="171">
        <f>IF(N226="zákl. přenesená",J226,0)</f>
        <v>0</v>
      </c>
      <c r="BH226" s="171">
        <f>IF(N226="sníž. přenesená",J226,0)</f>
        <v>0</v>
      </c>
      <c r="BI226" s="171">
        <f>IF(N226="nulová",J226,0)</f>
        <v>0</v>
      </c>
      <c r="BJ226" s="19" t="s">
        <v>79</v>
      </c>
      <c r="BK226" s="171">
        <f>ROUND(I226*H226,2)</f>
        <v>0</v>
      </c>
      <c r="BL226" s="19" t="s">
        <v>120</v>
      </c>
      <c r="BM226" s="170" t="s">
        <v>372</v>
      </c>
    </row>
    <row r="227" s="2" customFormat="1">
      <c r="A227" s="38"/>
      <c r="B227" s="39"/>
      <c r="C227" s="38"/>
      <c r="D227" s="172" t="s">
        <v>122</v>
      </c>
      <c r="E227" s="38"/>
      <c r="F227" s="173" t="s">
        <v>373</v>
      </c>
      <c r="G227" s="38"/>
      <c r="H227" s="38"/>
      <c r="I227" s="174"/>
      <c r="J227" s="38"/>
      <c r="K227" s="38"/>
      <c r="L227" s="39"/>
      <c r="M227" s="175"/>
      <c r="N227" s="176"/>
      <c r="O227" s="72"/>
      <c r="P227" s="72"/>
      <c r="Q227" s="72"/>
      <c r="R227" s="72"/>
      <c r="S227" s="72"/>
      <c r="T227" s="73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122</v>
      </c>
      <c r="AU227" s="19" t="s">
        <v>81</v>
      </c>
    </row>
    <row r="228" s="2" customFormat="1" ht="24.15" customHeight="1">
      <c r="A228" s="38"/>
      <c r="B228" s="158"/>
      <c r="C228" s="159" t="s">
        <v>374</v>
      </c>
      <c r="D228" s="159" t="s">
        <v>115</v>
      </c>
      <c r="E228" s="160" t="s">
        <v>375</v>
      </c>
      <c r="F228" s="161" t="s">
        <v>376</v>
      </c>
      <c r="G228" s="162" t="s">
        <v>198</v>
      </c>
      <c r="H228" s="163">
        <v>34.954999999999998</v>
      </c>
      <c r="I228" s="164"/>
      <c r="J228" s="165">
        <f>ROUND(I228*H228,2)</f>
        <v>0</v>
      </c>
      <c r="K228" s="161" t="s">
        <v>119</v>
      </c>
      <c r="L228" s="39"/>
      <c r="M228" s="166" t="s">
        <v>3</v>
      </c>
      <c r="N228" s="167" t="s">
        <v>45</v>
      </c>
      <c r="O228" s="72"/>
      <c r="P228" s="168">
        <f>O228*H228</f>
        <v>0</v>
      </c>
      <c r="Q228" s="168">
        <v>0</v>
      </c>
      <c r="R228" s="168">
        <f>Q228*H228</f>
        <v>0</v>
      </c>
      <c r="S228" s="168">
        <v>0</v>
      </c>
      <c r="T228" s="169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70" t="s">
        <v>120</v>
      </c>
      <c r="AT228" s="170" t="s">
        <v>115</v>
      </c>
      <c r="AU228" s="170" t="s">
        <v>81</v>
      </c>
      <c r="AY228" s="19" t="s">
        <v>113</v>
      </c>
      <c r="BE228" s="171">
        <f>IF(N228="základní",J228,0)</f>
        <v>0</v>
      </c>
      <c r="BF228" s="171">
        <f>IF(N228="snížená",J228,0)</f>
        <v>0</v>
      </c>
      <c r="BG228" s="171">
        <f>IF(N228="zákl. přenesená",J228,0)</f>
        <v>0</v>
      </c>
      <c r="BH228" s="171">
        <f>IF(N228="sníž. přenesená",J228,0)</f>
        <v>0</v>
      </c>
      <c r="BI228" s="171">
        <f>IF(N228="nulová",J228,0)</f>
        <v>0</v>
      </c>
      <c r="BJ228" s="19" t="s">
        <v>79</v>
      </c>
      <c r="BK228" s="171">
        <f>ROUND(I228*H228,2)</f>
        <v>0</v>
      </c>
      <c r="BL228" s="19" t="s">
        <v>120</v>
      </c>
      <c r="BM228" s="170" t="s">
        <v>377</v>
      </c>
    </row>
    <row r="229" s="2" customFormat="1">
      <c r="A229" s="38"/>
      <c r="B229" s="39"/>
      <c r="C229" s="38"/>
      <c r="D229" s="172" t="s">
        <v>122</v>
      </c>
      <c r="E229" s="38"/>
      <c r="F229" s="173" t="s">
        <v>378</v>
      </c>
      <c r="G229" s="38"/>
      <c r="H229" s="38"/>
      <c r="I229" s="174"/>
      <c r="J229" s="38"/>
      <c r="K229" s="38"/>
      <c r="L229" s="39"/>
      <c r="M229" s="175"/>
      <c r="N229" s="176"/>
      <c r="O229" s="72"/>
      <c r="P229" s="72"/>
      <c r="Q229" s="72"/>
      <c r="R229" s="72"/>
      <c r="S229" s="72"/>
      <c r="T229" s="73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122</v>
      </c>
      <c r="AU229" s="19" t="s">
        <v>81</v>
      </c>
    </row>
    <row r="230" s="2" customFormat="1" ht="33" customHeight="1">
      <c r="A230" s="38"/>
      <c r="B230" s="158"/>
      <c r="C230" s="159" t="s">
        <v>379</v>
      </c>
      <c r="D230" s="159" t="s">
        <v>115</v>
      </c>
      <c r="E230" s="160" t="s">
        <v>380</v>
      </c>
      <c r="F230" s="161" t="s">
        <v>381</v>
      </c>
      <c r="G230" s="162" t="s">
        <v>198</v>
      </c>
      <c r="H230" s="163">
        <v>34.954999999999998</v>
      </c>
      <c r="I230" s="164"/>
      <c r="J230" s="165">
        <f>ROUND(I230*H230,2)</f>
        <v>0</v>
      </c>
      <c r="K230" s="161" t="s">
        <v>119</v>
      </c>
      <c r="L230" s="39"/>
      <c r="M230" s="166" t="s">
        <v>3</v>
      </c>
      <c r="N230" s="167" t="s">
        <v>45</v>
      </c>
      <c r="O230" s="72"/>
      <c r="P230" s="168">
        <f>O230*H230</f>
        <v>0</v>
      </c>
      <c r="Q230" s="168">
        <v>0</v>
      </c>
      <c r="R230" s="168">
        <f>Q230*H230</f>
        <v>0</v>
      </c>
      <c r="S230" s="168">
        <v>0</v>
      </c>
      <c r="T230" s="169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70" t="s">
        <v>120</v>
      </c>
      <c r="AT230" s="170" t="s">
        <v>115</v>
      </c>
      <c r="AU230" s="170" t="s">
        <v>81</v>
      </c>
      <c r="AY230" s="19" t="s">
        <v>113</v>
      </c>
      <c r="BE230" s="171">
        <f>IF(N230="základní",J230,0)</f>
        <v>0</v>
      </c>
      <c r="BF230" s="171">
        <f>IF(N230="snížená",J230,0)</f>
        <v>0</v>
      </c>
      <c r="BG230" s="171">
        <f>IF(N230="zákl. přenesená",J230,0)</f>
        <v>0</v>
      </c>
      <c r="BH230" s="171">
        <f>IF(N230="sníž. přenesená",J230,0)</f>
        <v>0</v>
      </c>
      <c r="BI230" s="171">
        <f>IF(N230="nulová",J230,0)</f>
        <v>0</v>
      </c>
      <c r="BJ230" s="19" t="s">
        <v>79</v>
      </c>
      <c r="BK230" s="171">
        <f>ROUND(I230*H230,2)</f>
        <v>0</v>
      </c>
      <c r="BL230" s="19" t="s">
        <v>120</v>
      </c>
      <c r="BM230" s="170" t="s">
        <v>382</v>
      </c>
    </row>
    <row r="231" s="2" customFormat="1">
      <c r="A231" s="38"/>
      <c r="B231" s="39"/>
      <c r="C231" s="38"/>
      <c r="D231" s="172" t="s">
        <v>122</v>
      </c>
      <c r="E231" s="38"/>
      <c r="F231" s="173" t="s">
        <v>383</v>
      </c>
      <c r="G231" s="38"/>
      <c r="H231" s="38"/>
      <c r="I231" s="174"/>
      <c r="J231" s="38"/>
      <c r="K231" s="38"/>
      <c r="L231" s="39"/>
      <c r="M231" s="175"/>
      <c r="N231" s="176"/>
      <c r="O231" s="72"/>
      <c r="P231" s="72"/>
      <c r="Q231" s="72"/>
      <c r="R231" s="72"/>
      <c r="S231" s="72"/>
      <c r="T231" s="73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122</v>
      </c>
      <c r="AU231" s="19" t="s">
        <v>81</v>
      </c>
    </row>
    <row r="232" s="12" customFormat="1" ht="25.92" customHeight="1">
      <c r="A232" s="12"/>
      <c r="B232" s="145"/>
      <c r="C232" s="12"/>
      <c r="D232" s="146" t="s">
        <v>73</v>
      </c>
      <c r="E232" s="147" t="s">
        <v>384</v>
      </c>
      <c r="F232" s="147" t="s">
        <v>385</v>
      </c>
      <c r="G232" s="12"/>
      <c r="H232" s="12"/>
      <c r="I232" s="148"/>
      <c r="J232" s="149">
        <f>BK232</f>
        <v>0</v>
      </c>
      <c r="K232" s="12"/>
      <c r="L232" s="145"/>
      <c r="M232" s="150"/>
      <c r="N232" s="151"/>
      <c r="O232" s="151"/>
      <c r="P232" s="152">
        <f>SUM(P233:P240)</f>
        <v>0</v>
      </c>
      <c r="Q232" s="151"/>
      <c r="R232" s="152">
        <f>SUM(R233:R240)</f>
        <v>0</v>
      </c>
      <c r="S232" s="151"/>
      <c r="T232" s="153">
        <f>SUM(T233:T240)</f>
        <v>0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R232" s="146" t="s">
        <v>120</v>
      </c>
      <c r="AT232" s="154" t="s">
        <v>73</v>
      </c>
      <c r="AU232" s="154" t="s">
        <v>74</v>
      </c>
      <c r="AY232" s="146" t="s">
        <v>113</v>
      </c>
      <c r="BK232" s="155">
        <f>SUM(BK233:BK240)</f>
        <v>0</v>
      </c>
    </row>
    <row r="233" s="2" customFormat="1" ht="49.05" customHeight="1">
      <c r="A233" s="38"/>
      <c r="B233" s="158"/>
      <c r="C233" s="159" t="s">
        <v>386</v>
      </c>
      <c r="D233" s="159" t="s">
        <v>115</v>
      </c>
      <c r="E233" s="160" t="s">
        <v>387</v>
      </c>
      <c r="F233" s="161" t="s">
        <v>388</v>
      </c>
      <c r="G233" s="162" t="s">
        <v>136</v>
      </c>
      <c r="H233" s="163">
        <v>32</v>
      </c>
      <c r="I233" s="164"/>
      <c r="J233" s="165">
        <f>ROUND(I233*H233,2)</f>
        <v>0</v>
      </c>
      <c r="K233" s="161" t="s">
        <v>119</v>
      </c>
      <c r="L233" s="39"/>
      <c r="M233" s="166" t="s">
        <v>3</v>
      </c>
      <c r="N233" s="167" t="s">
        <v>45</v>
      </c>
      <c r="O233" s="72"/>
      <c r="P233" s="168">
        <f>O233*H233</f>
        <v>0</v>
      </c>
      <c r="Q233" s="168">
        <v>0</v>
      </c>
      <c r="R233" s="168">
        <f>Q233*H233</f>
        <v>0</v>
      </c>
      <c r="S233" s="168">
        <v>0</v>
      </c>
      <c r="T233" s="169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70" t="s">
        <v>389</v>
      </c>
      <c r="AT233" s="170" t="s">
        <v>115</v>
      </c>
      <c r="AU233" s="170" t="s">
        <v>79</v>
      </c>
      <c r="AY233" s="19" t="s">
        <v>113</v>
      </c>
      <c r="BE233" s="171">
        <f>IF(N233="základní",J233,0)</f>
        <v>0</v>
      </c>
      <c r="BF233" s="171">
        <f>IF(N233="snížená",J233,0)</f>
        <v>0</v>
      </c>
      <c r="BG233" s="171">
        <f>IF(N233="zákl. přenesená",J233,0)</f>
        <v>0</v>
      </c>
      <c r="BH233" s="171">
        <f>IF(N233="sníž. přenesená",J233,0)</f>
        <v>0</v>
      </c>
      <c r="BI233" s="171">
        <f>IF(N233="nulová",J233,0)</f>
        <v>0</v>
      </c>
      <c r="BJ233" s="19" t="s">
        <v>79</v>
      </c>
      <c r="BK233" s="171">
        <f>ROUND(I233*H233,2)</f>
        <v>0</v>
      </c>
      <c r="BL233" s="19" t="s">
        <v>389</v>
      </c>
      <c r="BM233" s="170" t="s">
        <v>390</v>
      </c>
    </row>
    <row r="234" s="2" customFormat="1">
      <c r="A234" s="38"/>
      <c r="B234" s="39"/>
      <c r="C234" s="38"/>
      <c r="D234" s="172" t="s">
        <v>122</v>
      </c>
      <c r="E234" s="38"/>
      <c r="F234" s="173" t="s">
        <v>391</v>
      </c>
      <c r="G234" s="38"/>
      <c r="H234" s="38"/>
      <c r="I234" s="174"/>
      <c r="J234" s="38"/>
      <c r="K234" s="38"/>
      <c r="L234" s="39"/>
      <c r="M234" s="175"/>
      <c r="N234" s="176"/>
      <c r="O234" s="72"/>
      <c r="P234" s="72"/>
      <c r="Q234" s="72"/>
      <c r="R234" s="72"/>
      <c r="S234" s="72"/>
      <c r="T234" s="73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122</v>
      </c>
      <c r="AU234" s="19" t="s">
        <v>79</v>
      </c>
    </row>
    <row r="235" s="13" customFormat="1">
      <c r="A235" s="13"/>
      <c r="B235" s="177"/>
      <c r="C235" s="13"/>
      <c r="D235" s="178" t="s">
        <v>124</v>
      </c>
      <c r="E235" s="179" t="s">
        <v>3</v>
      </c>
      <c r="F235" s="180" t="s">
        <v>392</v>
      </c>
      <c r="G235" s="13"/>
      <c r="H235" s="181">
        <v>32</v>
      </c>
      <c r="I235" s="182"/>
      <c r="J235" s="13"/>
      <c r="K235" s="13"/>
      <c r="L235" s="177"/>
      <c r="M235" s="183"/>
      <c r="N235" s="184"/>
      <c r="O235" s="184"/>
      <c r="P235" s="184"/>
      <c r="Q235" s="184"/>
      <c r="R235" s="184"/>
      <c r="S235" s="184"/>
      <c r="T235" s="185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179" t="s">
        <v>124</v>
      </c>
      <c r="AU235" s="179" t="s">
        <v>79</v>
      </c>
      <c r="AV235" s="13" t="s">
        <v>81</v>
      </c>
      <c r="AW235" s="13" t="s">
        <v>36</v>
      </c>
      <c r="AX235" s="13" t="s">
        <v>74</v>
      </c>
      <c r="AY235" s="179" t="s">
        <v>113</v>
      </c>
    </row>
    <row r="236" s="14" customFormat="1">
      <c r="A236" s="14"/>
      <c r="B236" s="186"/>
      <c r="C236" s="14"/>
      <c r="D236" s="178" t="s">
        <v>124</v>
      </c>
      <c r="E236" s="187" t="s">
        <v>3</v>
      </c>
      <c r="F236" s="188" t="s">
        <v>126</v>
      </c>
      <c r="G236" s="14"/>
      <c r="H236" s="189">
        <v>32</v>
      </c>
      <c r="I236" s="190"/>
      <c r="J236" s="14"/>
      <c r="K236" s="14"/>
      <c r="L236" s="186"/>
      <c r="M236" s="191"/>
      <c r="N236" s="192"/>
      <c r="O236" s="192"/>
      <c r="P236" s="192"/>
      <c r="Q236" s="192"/>
      <c r="R236" s="192"/>
      <c r="S236" s="192"/>
      <c r="T236" s="193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187" t="s">
        <v>124</v>
      </c>
      <c r="AU236" s="187" t="s">
        <v>79</v>
      </c>
      <c r="AV236" s="14" t="s">
        <v>120</v>
      </c>
      <c r="AW236" s="14" t="s">
        <v>36</v>
      </c>
      <c r="AX236" s="14" t="s">
        <v>79</v>
      </c>
      <c r="AY236" s="187" t="s">
        <v>113</v>
      </c>
    </row>
    <row r="237" s="2" customFormat="1" ht="44.25" customHeight="1">
      <c r="A237" s="38"/>
      <c r="B237" s="158"/>
      <c r="C237" s="159" t="s">
        <v>393</v>
      </c>
      <c r="D237" s="159" t="s">
        <v>115</v>
      </c>
      <c r="E237" s="160" t="s">
        <v>394</v>
      </c>
      <c r="F237" s="161" t="s">
        <v>395</v>
      </c>
      <c r="G237" s="162" t="s">
        <v>136</v>
      </c>
      <c r="H237" s="163">
        <v>32</v>
      </c>
      <c r="I237" s="164"/>
      <c r="J237" s="165">
        <f>ROUND(I237*H237,2)</f>
        <v>0</v>
      </c>
      <c r="K237" s="161" t="s">
        <v>119</v>
      </c>
      <c r="L237" s="39"/>
      <c r="M237" s="166" t="s">
        <v>3</v>
      </c>
      <c r="N237" s="167" t="s">
        <v>45</v>
      </c>
      <c r="O237" s="72"/>
      <c r="P237" s="168">
        <f>O237*H237</f>
        <v>0</v>
      </c>
      <c r="Q237" s="168">
        <v>0</v>
      </c>
      <c r="R237" s="168">
        <f>Q237*H237</f>
        <v>0</v>
      </c>
      <c r="S237" s="168">
        <v>0</v>
      </c>
      <c r="T237" s="169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70" t="s">
        <v>389</v>
      </c>
      <c r="AT237" s="170" t="s">
        <v>115</v>
      </c>
      <c r="AU237" s="170" t="s">
        <v>79</v>
      </c>
      <c r="AY237" s="19" t="s">
        <v>113</v>
      </c>
      <c r="BE237" s="171">
        <f>IF(N237="základní",J237,0)</f>
        <v>0</v>
      </c>
      <c r="BF237" s="171">
        <f>IF(N237="snížená",J237,0)</f>
        <v>0</v>
      </c>
      <c r="BG237" s="171">
        <f>IF(N237="zákl. přenesená",J237,0)</f>
        <v>0</v>
      </c>
      <c r="BH237" s="171">
        <f>IF(N237="sníž. přenesená",J237,0)</f>
        <v>0</v>
      </c>
      <c r="BI237" s="171">
        <f>IF(N237="nulová",J237,0)</f>
        <v>0</v>
      </c>
      <c r="BJ237" s="19" t="s">
        <v>79</v>
      </c>
      <c r="BK237" s="171">
        <f>ROUND(I237*H237,2)</f>
        <v>0</v>
      </c>
      <c r="BL237" s="19" t="s">
        <v>389</v>
      </c>
      <c r="BM237" s="170" t="s">
        <v>396</v>
      </c>
    </row>
    <row r="238" s="2" customFormat="1">
      <c r="A238" s="38"/>
      <c r="B238" s="39"/>
      <c r="C238" s="38"/>
      <c r="D238" s="172" t="s">
        <v>122</v>
      </c>
      <c r="E238" s="38"/>
      <c r="F238" s="173" t="s">
        <v>397</v>
      </c>
      <c r="G238" s="38"/>
      <c r="H238" s="38"/>
      <c r="I238" s="174"/>
      <c r="J238" s="38"/>
      <c r="K238" s="38"/>
      <c r="L238" s="39"/>
      <c r="M238" s="175"/>
      <c r="N238" s="176"/>
      <c r="O238" s="72"/>
      <c r="P238" s="72"/>
      <c r="Q238" s="72"/>
      <c r="R238" s="72"/>
      <c r="S238" s="72"/>
      <c r="T238" s="73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122</v>
      </c>
      <c r="AU238" s="19" t="s">
        <v>79</v>
      </c>
    </row>
    <row r="239" s="13" customFormat="1">
      <c r="A239" s="13"/>
      <c r="B239" s="177"/>
      <c r="C239" s="13"/>
      <c r="D239" s="178" t="s">
        <v>124</v>
      </c>
      <c r="E239" s="179" t="s">
        <v>3</v>
      </c>
      <c r="F239" s="180" t="s">
        <v>392</v>
      </c>
      <c r="G239" s="13"/>
      <c r="H239" s="181">
        <v>32</v>
      </c>
      <c r="I239" s="182"/>
      <c r="J239" s="13"/>
      <c r="K239" s="13"/>
      <c r="L239" s="177"/>
      <c r="M239" s="183"/>
      <c r="N239" s="184"/>
      <c r="O239" s="184"/>
      <c r="P239" s="184"/>
      <c r="Q239" s="184"/>
      <c r="R239" s="184"/>
      <c r="S239" s="184"/>
      <c r="T239" s="185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179" t="s">
        <v>124</v>
      </c>
      <c r="AU239" s="179" t="s">
        <v>79</v>
      </c>
      <c r="AV239" s="13" t="s">
        <v>81</v>
      </c>
      <c r="AW239" s="13" t="s">
        <v>36</v>
      </c>
      <c r="AX239" s="13" t="s">
        <v>74</v>
      </c>
      <c r="AY239" s="179" t="s">
        <v>113</v>
      </c>
    </row>
    <row r="240" s="14" customFormat="1">
      <c r="A240" s="14"/>
      <c r="B240" s="186"/>
      <c r="C240" s="14"/>
      <c r="D240" s="178" t="s">
        <v>124</v>
      </c>
      <c r="E240" s="187" t="s">
        <v>3</v>
      </c>
      <c r="F240" s="188" t="s">
        <v>126</v>
      </c>
      <c r="G240" s="14"/>
      <c r="H240" s="189">
        <v>32</v>
      </c>
      <c r="I240" s="190"/>
      <c r="J240" s="14"/>
      <c r="K240" s="14"/>
      <c r="L240" s="186"/>
      <c r="M240" s="191"/>
      <c r="N240" s="192"/>
      <c r="O240" s="192"/>
      <c r="P240" s="192"/>
      <c r="Q240" s="192"/>
      <c r="R240" s="192"/>
      <c r="S240" s="192"/>
      <c r="T240" s="193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187" t="s">
        <v>124</v>
      </c>
      <c r="AU240" s="187" t="s">
        <v>79</v>
      </c>
      <c r="AV240" s="14" t="s">
        <v>120</v>
      </c>
      <c r="AW240" s="14" t="s">
        <v>36</v>
      </c>
      <c r="AX240" s="14" t="s">
        <v>79</v>
      </c>
      <c r="AY240" s="187" t="s">
        <v>113</v>
      </c>
    </row>
    <row r="241" s="12" customFormat="1" ht="25.92" customHeight="1">
      <c r="A241" s="12"/>
      <c r="B241" s="145"/>
      <c r="C241" s="12"/>
      <c r="D241" s="146" t="s">
        <v>73</v>
      </c>
      <c r="E241" s="147" t="s">
        <v>398</v>
      </c>
      <c r="F241" s="147" t="s">
        <v>399</v>
      </c>
      <c r="G241" s="12"/>
      <c r="H241" s="12"/>
      <c r="I241" s="148"/>
      <c r="J241" s="149">
        <f>BK241</f>
        <v>0</v>
      </c>
      <c r="K241" s="12"/>
      <c r="L241" s="145"/>
      <c r="M241" s="150"/>
      <c r="N241" s="151"/>
      <c r="O241" s="151"/>
      <c r="P241" s="152">
        <f>P242+P245</f>
        <v>0</v>
      </c>
      <c r="Q241" s="151"/>
      <c r="R241" s="152">
        <f>R242+R245</f>
        <v>0</v>
      </c>
      <c r="S241" s="151"/>
      <c r="T241" s="153">
        <f>T242+T245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46" t="s">
        <v>146</v>
      </c>
      <c r="AT241" s="154" t="s">
        <v>73</v>
      </c>
      <c r="AU241" s="154" t="s">
        <v>74</v>
      </c>
      <c r="AY241" s="146" t="s">
        <v>113</v>
      </c>
      <c r="BK241" s="155">
        <f>BK242+BK245</f>
        <v>0</v>
      </c>
    </row>
    <row r="242" s="12" customFormat="1" ht="22.8" customHeight="1">
      <c r="A242" s="12"/>
      <c r="B242" s="145"/>
      <c r="C242" s="12"/>
      <c r="D242" s="146" t="s">
        <v>73</v>
      </c>
      <c r="E242" s="156" t="s">
        <v>400</v>
      </c>
      <c r="F242" s="156" t="s">
        <v>401</v>
      </c>
      <c r="G242" s="12"/>
      <c r="H242" s="12"/>
      <c r="I242" s="148"/>
      <c r="J242" s="157">
        <f>BK242</f>
        <v>0</v>
      </c>
      <c r="K242" s="12"/>
      <c r="L242" s="145"/>
      <c r="M242" s="150"/>
      <c r="N242" s="151"/>
      <c r="O242" s="151"/>
      <c r="P242" s="152">
        <f>SUM(P243:P244)</f>
        <v>0</v>
      </c>
      <c r="Q242" s="151"/>
      <c r="R242" s="152">
        <f>SUM(R243:R244)</f>
        <v>0</v>
      </c>
      <c r="S242" s="151"/>
      <c r="T242" s="153">
        <f>SUM(T243:T244)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146" t="s">
        <v>146</v>
      </c>
      <c r="AT242" s="154" t="s">
        <v>73</v>
      </c>
      <c r="AU242" s="154" t="s">
        <v>79</v>
      </c>
      <c r="AY242" s="146" t="s">
        <v>113</v>
      </c>
      <c r="BK242" s="155">
        <f>SUM(BK243:BK244)</f>
        <v>0</v>
      </c>
    </row>
    <row r="243" s="2" customFormat="1" ht="16.5" customHeight="1">
      <c r="A243" s="38"/>
      <c r="B243" s="158"/>
      <c r="C243" s="159" t="s">
        <v>402</v>
      </c>
      <c r="D243" s="159" t="s">
        <v>115</v>
      </c>
      <c r="E243" s="160" t="s">
        <v>403</v>
      </c>
      <c r="F243" s="161" t="s">
        <v>404</v>
      </c>
      <c r="G243" s="162" t="s">
        <v>405</v>
      </c>
      <c r="H243" s="163">
        <v>1</v>
      </c>
      <c r="I243" s="164"/>
      <c r="J243" s="165">
        <f>ROUND(I243*H243,2)</f>
        <v>0</v>
      </c>
      <c r="K243" s="161" t="s">
        <v>119</v>
      </c>
      <c r="L243" s="39"/>
      <c r="M243" s="166" t="s">
        <v>3</v>
      </c>
      <c r="N243" s="167" t="s">
        <v>45</v>
      </c>
      <c r="O243" s="72"/>
      <c r="P243" s="168">
        <f>O243*H243</f>
        <v>0</v>
      </c>
      <c r="Q243" s="168">
        <v>0</v>
      </c>
      <c r="R243" s="168">
        <f>Q243*H243</f>
        <v>0</v>
      </c>
      <c r="S243" s="168">
        <v>0</v>
      </c>
      <c r="T243" s="169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70" t="s">
        <v>406</v>
      </c>
      <c r="AT243" s="170" t="s">
        <v>115</v>
      </c>
      <c r="AU243" s="170" t="s">
        <v>81</v>
      </c>
      <c r="AY243" s="19" t="s">
        <v>113</v>
      </c>
      <c r="BE243" s="171">
        <f>IF(N243="základní",J243,0)</f>
        <v>0</v>
      </c>
      <c r="BF243" s="171">
        <f>IF(N243="snížená",J243,0)</f>
        <v>0</v>
      </c>
      <c r="BG243" s="171">
        <f>IF(N243="zákl. přenesená",J243,0)</f>
        <v>0</v>
      </c>
      <c r="BH243" s="171">
        <f>IF(N243="sníž. přenesená",J243,0)</f>
        <v>0</v>
      </c>
      <c r="BI243" s="171">
        <f>IF(N243="nulová",J243,0)</f>
        <v>0</v>
      </c>
      <c r="BJ243" s="19" t="s">
        <v>79</v>
      </c>
      <c r="BK243" s="171">
        <f>ROUND(I243*H243,2)</f>
        <v>0</v>
      </c>
      <c r="BL243" s="19" t="s">
        <v>406</v>
      </c>
      <c r="BM243" s="170" t="s">
        <v>407</v>
      </c>
    </row>
    <row r="244" s="2" customFormat="1">
      <c r="A244" s="38"/>
      <c r="B244" s="39"/>
      <c r="C244" s="38"/>
      <c r="D244" s="172" t="s">
        <v>122</v>
      </c>
      <c r="E244" s="38"/>
      <c r="F244" s="173" t="s">
        <v>408</v>
      </c>
      <c r="G244" s="38"/>
      <c r="H244" s="38"/>
      <c r="I244" s="174"/>
      <c r="J244" s="38"/>
      <c r="K244" s="38"/>
      <c r="L244" s="39"/>
      <c r="M244" s="175"/>
      <c r="N244" s="176"/>
      <c r="O244" s="72"/>
      <c r="P244" s="72"/>
      <c r="Q244" s="72"/>
      <c r="R244" s="72"/>
      <c r="S244" s="72"/>
      <c r="T244" s="73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122</v>
      </c>
      <c r="AU244" s="19" t="s">
        <v>81</v>
      </c>
    </row>
    <row r="245" s="12" customFormat="1" ht="22.8" customHeight="1">
      <c r="A245" s="12"/>
      <c r="B245" s="145"/>
      <c r="C245" s="12"/>
      <c r="D245" s="146" t="s">
        <v>73</v>
      </c>
      <c r="E245" s="156" t="s">
        <v>409</v>
      </c>
      <c r="F245" s="156" t="s">
        <v>410</v>
      </c>
      <c r="G245" s="12"/>
      <c r="H245" s="12"/>
      <c r="I245" s="148"/>
      <c r="J245" s="157">
        <f>BK245</f>
        <v>0</v>
      </c>
      <c r="K245" s="12"/>
      <c r="L245" s="145"/>
      <c r="M245" s="150"/>
      <c r="N245" s="151"/>
      <c r="O245" s="151"/>
      <c r="P245" s="152">
        <f>SUM(P246:P253)</f>
        <v>0</v>
      </c>
      <c r="Q245" s="151"/>
      <c r="R245" s="152">
        <f>SUM(R246:R253)</f>
        <v>0</v>
      </c>
      <c r="S245" s="151"/>
      <c r="T245" s="153">
        <f>SUM(T246:T253)</f>
        <v>0</v>
      </c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R245" s="146" t="s">
        <v>146</v>
      </c>
      <c r="AT245" s="154" t="s">
        <v>73</v>
      </c>
      <c r="AU245" s="154" t="s">
        <v>79</v>
      </c>
      <c r="AY245" s="146" t="s">
        <v>113</v>
      </c>
      <c r="BK245" s="155">
        <f>SUM(BK246:BK253)</f>
        <v>0</v>
      </c>
    </row>
    <row r="246" s="2" customFormat="1" ht="16.5" customHeight="1">
      <c r="A246" s="38"/>
      <c r="B246" s="158"/>
      <c r="C246" s="159" t="s">
        <v>411</v>
      </c>
      <c r="D246" s="159" t="s">
        <v>115</v>
      </c>
      <c r="E246" s="160" t="s">
        <v>412</v>
      </c>
      <c r="F246" s="161" t="s">
        <v>413</v>
      </c>
      <c r="G246" s="162" t="s">
        <v>405</v>
      </c>
      <c r="H246" s="163">
        <v>1</v>
      </c>
      <c r="I246" s="164"/>
      <c r="J246" s="165">
        <f>ROUND(I246*H246,2)</f>
        <v>0</v>
      </c>
      <c r="K246" s="161" t="s">
        <v>119</v>
      </c>
      <c r="L246" s="39"/>
      <c r="M246" s="166" t="s">
        <v>3</v>
      </c>
      <c r="N246" s="167" t="s">
        <v>45</v>
      </c>
      <c r="O246" s="72"/>
      <c r="P246" s="168">
        <f>O246*H246</f>
        <v>0</v>
      </c>
      <c r="Q246" s="168">
        <v>0</v>
      </c>
      <c r="R246" s="168">
        <f>Q246*H246</f>
        <v>0</v>
      </c>
      <c r="S246" s="168">
        <v>0</v>
      </c>
      <c r="T246" s="169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70" t="s">
        <v>406</v>
      </c>
      <c r="AT246" s="170" t="s">
        <v>115</v>
      </c>
      <c r="AU246" s="170" t="s">
        <v>81</v>
      </c>
      <c r="AY246" s="19" t="s">
        <v>113</v>
      </c>
      <c r="BE246" s="171">
        <f>IF(N246="základní",J246,0)</f>
        <v>0</v>
      </c>
      <c r="BF246" s="171">
        <f>IF(N246="snížená",J246,0)</f>
        <v>0</v>
      </c>
      <c r="BG246" s="171">
        <f>IF(N246="zákl. přenesená",J246,0)</f>
        <v>0</v>
      </c>
      <c r="BH246" s="171">
        <f>IF(N246="sníž. přenesená",J246,0)</f>
        <v>0</v>
      </c>
      <c r="BI246" s="171">
        <f>IF(N246="nulová",J246,0)</f>
        <v>0</v>
      </c>
      <c r="BJ246" s="19" t="s">
        <v>79</v>
      </c>
      <c r="BK246" s="171">
        <f>ROUND(I246*H246,2)</f>
        <v>0</v>
      </c>
      <c r="BL246" s="19" t="s">
        <v>406</v>
      </c>
      <c r="BM246" s="170" t="s">
        <v>414</v>
      </c>
    </row>
    <row r="247" s="2" customFormat="1">
      <c r="A247" s="38"/>
      <c r="B247" s="39"/>
      <c r="C247" s="38"/>
      <c r="D247" s="172" t="s">
        <v>122</v>
      </c>
      <c r="E247" s="38"/>
      <c r="F247" s="173" t="s">
        <v>415</v>
      </c>
      <c r="G247" s="38"/>
      <c r="H247" s="38"/>
      <c r="I247" s="174"/>
      <c r="J247" s="38"/>
      <c r="K247" s="38"/>
      <c r="L247" s="39"/>
      <c r="M247" s="175"/>
      <c r="N247" s="176"/>
      <c r="O247" s="72"/>
      <c r="P247" s="72"/>
      <c r="Q247" s="72"/>
      <c r="R247" s="72"/>
      <c r="S247" s="72"/>
      <c r="T247" s="73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122</v>
      </c>
      <c r="AU247" s="19" t="s">
        <v>81</v>
      </c>
    </row>
    <row r="248" s="2" customFormat="1" ht="16.5" customHeight="1">
      <c r="A248" s="38"/>
      <c r="B248" s="158"/>
      <c r="C248" s="159" t="s">
        <v>416</v>
      </c>
      <c r="D248" s="159" t="s">
        <v>115</v>
      </c>
      <c r="E248" s="160" t="s">
        <v>417</v>
      </c>
      <c r="F248" s="161" t="s">
        <v>418</v>
      </c>
      <c r="G248" s="162" t="s">
        <v>405</v>
      </c>
      <c r="H248" s="163">
        <v>1</v>
      </c>
      <c r="I248" s="164"/>
      <c r="J248" s="165">
        <f>ROUND(I248*H248,2)</f>
        <v>0</v>
      </c>
      <c r="K248" s="161" t="s">
        <v>119</v>
      </c>
      <c r="L248" s="39"/>
      <c r="M248" s="166" t="s">
        <v>3</v>
      </c>
      <c r="N248" s="167" t="s">
        <v>45</v>
      </c>
      <c r="O248" s="72"/>
      <c r="P248" s="168">
        <f>O248*H248</f>
        <v>0</v>
      </c>
      <c r="Q248" s="168">
        <v>0</v>
      </c>
      <c r="R248" s="168">
        <f>Q248*H248</f>
        <v>0</v>
      </c>
      <c r="S248" s="168">
        <v>0</v>
      </c>
      <c r="T248" s="169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70" t="s">
        <v>406</v>
      </c>
      <c r="AT248" s="170" t="s">
        <v>115</v>
      </c>
      <c r="AU248" s="170" t="s">
        <v>81</v>
      </c>
      <c r="AY248" s="19" t="s">
        <v>113</v>
      </c>
      <c r="BE248" s="171">
        <f>IF(N248="základní",J248,0)</f>
        <v>0</v>
      </c>
      <c r="BF248" s="171">
        <f>IF(N248="snížená",J248,0)</f>
        <v>0</v>
      </c>
      <c r="BG248" s="171">
        <f>IF(N248="zákl. přenesená",J248,0)</f>
        <v>0</v>
      </c>
      <c r="BH248" s="171">
        <f>IF(N248="sníž. přenesená",J248,0)</f>
        <v>0</v>
      </c>
      <c r="BI248" s="171">
        <f>IF(N248="nulová",J248,0)</f>
        <v>0</v>
      </c>
      <c r="BJ248" s="19" t="s">
        <v>79</v>
      </c>
      <c r="BK248" s="171">
        <f>ROUND(I248*H248,2)</f>
        <v>0</v>
      </c>
      <c r="BL248" s="19" t="s">
        <v>406</v>
      </c>
      <c r="BM248" s="170" t="s">
        <v>419</v>
      </c>
    </row>
    <row r="249" s="2" customFormat="1">
      <c r="A249" s="38"/>
      <c r="B249" s="39"/>
      <c r="C249" s="38"/>
      <c r="D249" s="172" t="s">
        <v>122</v>
      </c>
      <c r="E249" s="38"/>
      <c r="F249" s="173" t="s">
        <v>420</v>
      </c>
      <c r="G249" s="38"/>
      <c r="H249" s="38"/>
      <c r="I249" s="174"/>
      <c r="J249" s="38"/>
      <c r="K249" s="38"/>
      <c r="L249" s="39"/>
      <c r="M249" s="175"/>
      <c r="N249" s="176"/>
      <c r="O249" s="72"/>
      <c r="P249" s="72"/>
      <c r="Q249" s="72"/>
      <c r="R249" s="72"/>
      <c r="S249" s="72"/>
      <c r="T249" s="73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122</v>
      </c>
      <c r="AU249" s="19" t="s">
        <v>81</v>
      </c>
    </row>
    <row r="250" s="2" customFormat="1" ht="16.5" customHeight="1">
      <c r="A250" s="38"/>
      <c r="B250" s="158"/>
      <c r="C250" s="159" t="s">
        <v>421</v>
      </c>
      <c r="D250" s="159" t="s">
        <v>115</v>
      </c>
      <c r="E250" s="160" t="s">
        <v>422</v>
      </c>
      <c r="F250" s="161" t="s">
        <v>423</v>
      </c>
      <c r="G250" s="162" t="s">
        <v>405</v>
      </c>
      <c r="H250" s="163">
        <v>1</v>
      </c>
      <c r="I250" s="164"/>
      <c r="J250" s="165">
        <f>ROUND(I250*H250,2)</f>
        <v>0</v>
      </c>
      <c r="K250" s="161" t="s">
        <v>119</v>
      </c>
      <c r="L250" s="39"/>
      <c r="M250" s="166" t="s">
        <v>3</v>
      </c>
      <c r="N250" s="167" t="s">
        <v>45</v>
      </c>
      <c r="O250" s="72"/>
      <c r="P250" s="168">
        <f>O250*H250</f>
        <v>0</v>
      </c>
      <c r="Q250" s="168">
        <v>0</v>
      </c>
      <c r="R250" s="168">
        <f>Q250*H250</f>
        <v>0</v>
      </c>
      <c r="S250" s="168">
        <v>0</v>
      </c>
      <c r="T250" s="169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70" t="s">
        <v>406</v>
      </c>
      <c r="AT250" s="170" t="s">
        <v>115</v>
      </c>
      <c r="AU250" s="170" t="s">
        <v>81</v>
      </c>
      <c r="AY250" s="19" t="s">
        <v>113</v>
      </c>
      <c r="BE250" s="171">
        <f>IF(N250="základní",J250,0)</f>
        <v>0</v>
      </c>
      <c r="BF250" s="171">
        <f>IF(N250="snížená",J250,0)</f>
        <v>0</v>
      </c>
      <c r="BG250" s="171">
        <f>IF(N250="zákl. přenesená",J250,0)</f>
        <v>0</v>
      </c>
      <c r="BH250" s="171">
        <f>IF(N250="sníž. přenesená",J250,0)</f>
        <v>0</v>
      </c>
      <c r="BI250" s="171">
        <f>IF(N250="nulová",J250,0)</f>
        <v>0</v>
      </c>
      <c r="BJ250" s="19" t="s">
        <v>79</v>
      </c>
      <c r="BK250" s="171">
        <f>ROUND(I250*H250,2)</f>
        <v>0</v>
      </c>
      <c r="BL250" s="19" t="s">
        <v>406</v>
      </c>
      <c r="BM250" s="170" t="s">
        <v>424</v>
      </c>
    </row>
    <row r="251" s="2" customFormat="1">
      <c r="A251" s="38"/>
      <c r="B251" s="39"/>
      <c r="C251" s="38"/>
      <c r="D251" s="172" t="s">
        <v>122</v>
      </c>
      <c r="E251" s="38"/>
      <c r="F251" s="173" t="s">
        <v>425</v>
      </c>
      <c r="G251" s="38"/>
      <c r="H251" s="38"/>
      <c r="I251" s="174"/>
      <c r="J251" s="38"/>
      <c r="K251" s="38"/>
      <c r="L251" s="39"/>
      <c r="M251" s="175"/>
      <c r="N251" s="176"/>
      <c r="O251" s="72"/>
      <c r="P251" s="72"/>
      <c r="Q251" s="72"/>
      <c r="R251" s="72"/>
      <c r="S251" s="72"/>
      <c r="T251" s="73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122</v>
      </c>
      <c r="AU251" s="19" t="s">
        <v>81</v>
      </c>
    </row>
    <row r="252" s="2" customFormat="1" ht="16.5" customHeight="1">
      <c r="A252" s="38"/>
      <c r="B252" s="158"/>
      <c r="C252" s="159" t="s">
        <v>426</v>
      </c>
      <c r="D252" s="159" t="s">
        <v>115</v>
      </c>
      <c r="E252" s="160" t="s">
        <v>427</v>
      </c>
      <c r="F252" s="161" t="s">
        <v>428</v>
      </c>
      <c r="G252" s="162" t="s">
        <v>405</v>
      </c>
      <c r="H252" s="163">
        <v>1</v>
      </c>
      <c r="I252" s="164"/>
      <c r="J252" s="165">
        <f>ROUND(I252*H252,2)</f>
        <v>0</v>
      </c>
      <c r="K252" s="161" t="s">
        <v>119</v>
      </c>
      <c r="L252" s="39"/>
      <c r="M252" s="166" t="s">
        <v>3</v>
      </c>
      <c r="N252" s="167" t="s">
        <v>45</v>
      </c>
      <c r="O252" s="72"/>
      <c r="P252" s="168">
        <f>O252*H252</f>
        <v>0</v>
      </c>
      <c r="Q252" s="168">
        <v>0</v>
      </c>
      <c r="R252" s="168">
        <f>Q252*H252</f>
        <v>0</v>
      </c>
      <c r="S252" s="168">
        <v>0</v>
      </c>
      <c r="T252" s="169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70" t="s">
        <v>406</v>
      </c>
      <c r="AT252" s="170" t="s">
        <v>115</v>
      </c>
      <c r="AU252" s="170" t="s">
        <v>81</v>
      </c>
      <c r="AY252" s="19" t="s">
        <v>113</v>
      </c>
      <c r="BE252" s="171">
        <f>IF(N252="základní",J252,0)</f>
        <v>0</v>
      </c>
      <c r="BF252" s="171">
        <f>IF(N252="snížená",J252,0)</f>
        <v>0</v>
      </c>
      <c r="BG252" s="171">
        <f>IF(N252="zákl. přenesená",J252,0)</f>
        <v>0</v>
      </c>
      <c r="BH252" s="171">
        <f>IF(N252="sníž. přenesená",J252,0)</f>
        <v>0</v>
      </c>
      <c r="BI252" s="171">
        <f>IF(N252="nulová",J252,0)</f>
        <v>0</v>
      </c>
      <c r="BJ252" s="19" t="s">
        <v>79</v>
      </c>
      <c r="BK252" s="171">
        <f>ROUND(I252*H252,2)</f>
        <v>0</v>
      </c>
      <c r="BL252" s="19" t="s">
        <v>406</v>
      </c>
      <c r="BM252" s="170" t="s">
        <v>429</v>
      </c>
    </row>
    <row r="253" s="2" customFormat="1">
      <c r="A253" s="38"/>
      <c r="B253" s="39"/>
      <c r="C253" s="38"/>
      <c r="D253" s="172" t="s">
        <v>122</v>
      </c>
      <c r="E253" s="38"/>
      <c r="F253" s="173" t="s">
        <v>430</v>
      </c>
      <c r="G253" s="38"/>
      <c r="H253" s="38"/>
      <c r="I253" s="174"/>
      <c r="J253" s="38"/>
      <c r="K253" s="38"/>
      <c r="L253" s="39"/>
      <c r="M253" s="205"/>
      <c r="N253" s="206"/>
      <c r="O253" s="207"/>
      <c r="P253" s="207"/>
      <c r="Q253" s="207"/>
      <c r="R253" s="207"/>
      <c r="S253" s="207"/>
      <c r="T253" s="20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122</v>
      </c>
      <c r="AU253" s="19" t="s">
        <v>81</v>
      </c>
    </row>
    <row r="254" s="2" customFormat="1" ht="6.96" customHeight="1">
      <c r="A254" s="38"/>
      <c r="B254" s="55"/>
      <c r="C254" s="56"/>
      <c r="D254" s="56"/>
      <c r="E254" s="56"/>
      <c r="F254" s="56"/>
      <c r="G254" s="56"/>
      <c r="H254" s="56"/>
      <c r="I254" s="56"/>
      <c r="J254" s="56"/>
      <c r="K254" s="56"/>
      <c r="L254" s="39"/>
      <c r="M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</row>
  </sheetData>
  <autoFilter ref="C83:K253"/>
  <mergeCells count="6">
    <mergeCell ref="E7:H7"/>
    <mergeCell ref="E16:H16"/>
    <mergeCell ref="E25:H25"/>
    <mergeCell ref="E46:H46"/>
    <mergeCell ref="E76:H76"/>
    <mergeCell ref="L2:V2"/>
  </mergeCells>
  <hyperlinks>
    <hyperlink ref="F88" r:id="rId1" display="https://podminky.urs.cz/item/CS_URS_2024_02/113106132"/>
    <hyperlink ref="F92" r:id="rId2" display="https://podminky.urs.cz/item/CS_URS_2024_02/113107443"/>
    <hyperlink ref="F97" r:id="rId3" display="https://podminky.urs.cz/item/CS_URS_2024_02/115101201"/>
    <hyperlink ref="F101" r:id="rId4" display="https://podminky.urs.cz/item/CS_URS_2024_02/132212222"/>
    <hyperlink ref="F105" r:id="rId5" display="https://podminky.urs.cz/item/CS_URS_2024_02/151201101"/>
    <hyperlink ref="F109" r:id="rId6" display="https://podminky.urs.cz/item/CS_URS_2024_02/151201111"/>
    <hyperlink ref="F113" r:id="rId7" display="https://podminky.urs.cz/item/CS_URS_2024_02/161151103"/>
    <hyperlink ref="F117" r:id="rId8" display="https://podminky.urs.cz/item/CS_URS_2024_02/162351103"/>
    <hyperlink ref="F121" r:id="rId9" display="https://podminky.urs.cz/item/CS_URS_2024_02/162751119"/>
    <hyperlink ref="F125" r:id="rId10" display="https://podminky.urs.cz/item/CS_URS_2024_02/167151111"/>
    <hyperlink ref="F129" r:id="rId11" display="https://podminky.urs.cz/item/CS_URS_2024_02/167151121"/>
    <hyperlink ref="F133" r:id="rId12" display="https://podminky.urs.cz/item/CS_URS_2024_02/174151101"/>
    <hyperlink ref="F137" r:id="rId13" display="https://podminky.urs.cz/item/CS_URS_2024_02/175111101"/>
    <hyperlink ref="F143" r:id="rId14" display="https://podminky.urs.cz/item/CS_URS_2024_02/175111109"/>
    <hyperlink ref="F147" r:id="rId15" display="https://podminky.urs.cz/item/CS_URS_2024_02/181951112"/>
    <hyperlink ref="F152" r:id="rId16" display="https://podminky.urs.cz/item/CS_URS_2024_02/451541111"/>
    <hyperlink ref="F157" r:id="rId17" display="https://podminky.urs.cz/item/CS_URS_2024_02/576123111"/>
    <hyperlink ref="F161" r:id="rId18" display="https://podminky.urs.cz/item/CS_URS_2024_02/591211111"/>
    <hyperlink ref="F169" r:id="rId19" display="https://podminky.urs.cz/item/CS_URS_2024_02/596811120"/>
    <hyperlink ref="F177" r:id="rId20" display="https://podminky.urs.cz/item/CS_URS_2024_02/871313123"/>
    <hyperlink ref="F181" r:id="rId21" display="https://podminky.urs.cz/item/CS_URS_2024_02/877310330"/>
    <hyperlink ref="F184" r:id="rId22" display="https://podminky.urs.cz/item/CS_URS_2024_02/890311811"/>
    <hyperlink ref="F188" r:id="rId23" display="https://podminky.urs.cz/item/CS_URS_2024_02/892351111"/>
    <hyperlink ref="F192" r:id="rId24" display="https://podminky.urs.cz/item/CS_URS_2024_02/892372111"/>
    <hyperlink ref="F194" r:id="rId25" display="https://podminky.urs.cz/item/CS_URS_2024_02/894410100"/>
    <hyperlink ref="F197" r:id="rId26" display="https://podminky.urs.cz/item/CS_URS_2024_02/894410232"/>
    <hyperlink ref="F200" r:id="rId27" display="https://podminky.urs.cz/item/CS_URS_2024_02/894812202"/>
    <hyperlink ref="F202" r:id="rId28" display="https://podminky.urs.cz/item/CS_URS_2024_02/894812231"/>
    <hyperlink ref="F204" r:id="rId29" display="https://podminky.urs.cz/item/CS_URS_2024_02/894812241"/>
    <hyperlink ref="F206" r:id="rId30" display="https://podminky.urs.cz/item/CS_URS_2024_02/894812249"/>
    <hyperlink ref="F208" r:id="rId31" display="https://podminky.urs.cz/item/CS_URS_2024_02/894812262"/>
    <hyperlink ref="F210" r:id="rId32" display="https://podminky.urs.cz/item/CS_URS_2024_02/899104112"/>
    <hyperlink ref="F213" r:id="rId33" display="https://podminky.urs.cz/item/CS_URS_2024_02/899722112"/>
    <hyperlink ref="F218" r:id="rId34" display="https://podminky.urs.cz/item/CS_URS_2024_02/997013501"/>
    <hyperlink ref="F220" r:id="rId35" display="https://podminky.urs.cz/item/CS_URS_2024_02/997013509"/>
    <hyperlink ref="F222" r:id="rId36" display="https://podminky.urs.cz/item/CS_URS_2024_02/997013871"/>
    <hyperlink ref="F225" r:id="rId37" display="https://podminky.urs.cz/item/CS_URS_2024_02/998271301"/>
    <hyperlink ref="F227" r:id="rId38" display="https://podminky.urs.cz/item/CS_URS_2024_02/998271325"/>
    <hyperlink ref="F229" r:id="rId39" display="https://podminky.urs.cz/item/CS_URS_2024_02/998276101"/>
    <hyperlink ref="F231" r:id="rId40" display="https://podminky.urs.cz/item/CS_URS_2024_02/998276125"/>
    <hyperlink ref="F234" r:id="rId41" display="https://podminky.urs.cz/item/CS_URS_2024_02/HZS2212"/>
    <hyperlink ref="F238" r:id="rId42" display="https://podminky.urs.cz/item/CS_URS_2024_02/HZS2491"/>
    <hyperlink ref="F244" r:id="rId43" display="https://podminky.urs.cz/item/CS_URS_2024_02/013254000"/>
    <hyperlink ref="F247" r:id="rId44" display="https://podminky.urs.cz/item/CS_URS_2024_02/032002000"/>
    <hyperlink ref="F249" r:id="rId45" display="https://podminky.urs.cz/item/CS_URS_2024_02/034103000"/>
    <hyperlink ref="F251" r:id="rId46" display="https://podminky.urs.cz/item/CS_URS_2024_02/034303000"/>
    <hyperlink ref="F253" r:id="rId47" display="https://podminky.urs.cz/item/CS_URS_2024_02/039103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8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09" customWidth="1"/>
    <col min="2" max="2" width="1.667969" style="209" customWidth="1"/>
    <col min="3" max="4" width="5" style="209" customWidth="1"/>
    <col min="5" max="5" width="11.66016" style="209" customWidth="1"/>
    <col min="6" max="6" width="9.160156" style="209" customWidth="1"/>
    <col min="7" max="7" width="5" style="209" customWidth="1"/>
    <col min="8" max="8" width="77.83203" style="209" customWidth="1"/>
    <col min="9" max="10" width="20" style="209" customWidth="1"/>
    <col min="11" max="11" width="1.667969" style="209" customWidth="1"/>
  </cols>
  <sheetData>
    <row r="1" s="1" customFormat="1" ht="37.5" customHeight="1"/>
    <row r="2" s="1" customFormat="1" ht="7.5" customHeight="1">
      <c r="B2" s="210"/>
      <c r="C2" s="211"/>
      <c r="D2" s="211"/>
      <c r="E2" s="211"/>
      <c r="F2" s="211"/>
      <c r="G2" s="211"/>
      <c r="H2" s="211"/>
      <c r="I2" s="211"/>
      <c r="J2" s="211"/>
      <c r="K2" s="212"/>
    </row>
    <row r="3" s="15" customFormat="1" ht="45" customHeight="1">
      <c r="B3" s="213"/>
      <c r="C3" s="214" t="s">
        <v>431</v>
      </c>
      <c r="D3" s="214"/>
      <c r="E3" s="214"/>
      <c r="F3" s="214"/>
      <c r="G3" s="214"/>
      <c r="H3" s="214"/>
      <c r="I3" s="214"/>
      <c r="J3" s="214"/>
      <c r="K3" s="215"/>
    </row>
    <row r="4" s="1" customFormat="1" ht="25.5" customHeight="1">
      <c r="B4" s="216"/>
      <c r="C4" s="217" t="s">
        <v>432</v>
      </c>
      <c r="D4" s="217"/>
      <c r="E4" s="217"/>
      <c r="F4" s="217"/>
      <c r="G4" s="217"/>
      <c r="H4" s="217"/>
      <c r="I4" s="217"/>
      <c r="J4" s="217"/>
      <c r="K4" s="218"/>
    </row>
    <row r="5" s="1" customFormat="1" ht="5.25" customHeight="1">
      <c r="B5" s="216"/>
      <c r="C5" s="219"/>
      <c r="D5" s="219"/>
      <c r="E5" s="219"/>
      <c r="F5" s="219"/>
      <c r="G5" s="219"/>
      <c r="H5" s="219"/>
      <c r="I5" s="219"/>
      <c r="J5" s="219"/>
      <c r="K5" s="218"/>
    </row>
    <row r="6" s="1" customFormat="1" ht="15" customHeight="1">
      <c r="B6" s="216"/>
      <c r="C6" s="220" t="s">
        <v>433</v>
      </c>
      <c r="D6" s="220"/>
      <c r="E6" s="220"/>
      <c r="F6" s="220"/>
      <c r="G6" s="220"/>
      <c r="H6" s="220"/>
      <c r="I6" s="220"/>
      <c r="J6" s="220"/>
      <c r="K6" s="218"/>
    </row>
    <row r="7" s="1" customFormat="1" ht="15" customHeight="1">
      <c r="B7" s="221"/>
      <c r="C7" s="220" t="s">
        <v>434</v>
      </c>
      <c r="D7" s="220"/>
      <c r="E7" s="220"/>
      <c r="F7" s="220"/>
      <c r="G7" s="220"/>
      <c r="H7" s="220"/>
      <c r="I7" s="220"/>
      <c r="J7" s="220"/>
      <c r="K7" s="218"/>
    </row>
    <row r="8" s="1" customFormat="1" ht="12.75" customHeight="1">
      <c r="B8" s="221"/>
      <c r="C8" s="220"/>
      <c r="D8" s="220"/>
      <c r="E8" s="220"/>
      <c r="F8" s="220"/>
      <c r="G8" s="220"/>
      <c r="H8" s="220"/>
      <c r="I8" s="220"/>
      <c r="J8" s="220"/>
      <c r="K8" s="218"/>
    </row>
    <row r="9" s="1" customFormat="1" ht="15" customHeight="1">
      <c r="B9" s="221"/>
      <c r="C9" s="220" t="s">
        <v>435</v>
      </c>
      <c r="D9" s="220"/>
      <c r="E9" s="220"/>
      <c r="F9" s="220"/>
      <c r="G9" s="220"/>
      <c r="H9" s="220"/>
      <c r="I9" s="220"/>
      <c r="J9" s="220"/>
      <c r="K9" s="218"/>
    </row>
    <row r="10" s="1" customFormat="1" ht="15" customHeight="1">
      <c r="B10" s="221"/>
      <c r="C10" s="220"/>
      <c r="D10" s="220" t="s">
        <v>436</v>
      </c>
      <c r="E10" s="220"/>
      <c r="F10" s="220"/>
      <c r="G10" s="220"/>
      <c r="H10" s="220"/>
      <c r="I10" s="220"/>
      <c r="J10" s="220"/>
      <c r="K10" s="218"/>
    </row>
    <row r="11" s="1" customFormat="1" ht="15" customHeight="1">
      <c r="B11" s="221"/>
      <c r="C11" s="222"/>
      <c r="D11" s="220" t="s">
        <v>437</v>
      </c>
      <c r="E11" s="220"/>
      <c r="F11" s="220"/>
      <c r="G11" s="220"/>
      <c r="H11" s="220"/>
      <c r="I11" s="220"/>
      <c r="J11" s="220"/>
      <c r="K11" s="218"/>
    </row>
    <row r="12" s="1" customFormat="1" ht="15" customHeight="1">
      <c r="B12" s="221"/>
      <c r="C12" s="222"/>
      <c r="D12" s="220"/>
      <c r="E12" s="220"/>
      <c r="F12" s="220"/>
      <c r="G12" s="220"/>
      <c r="H12" s="220"/>
      <c r="I12" s="220"/>
      <c r="J12" s="220"/>
      <c r="K12" s="218"/>
    </row>
    <row r="13" s="1" customFormat="1" ht="15" customHeight="1">
      <c r="B13" s="221"/>
      <c r="C13" s="222"/>
      <c r="D13" s="223" t="s">
        <v>438</v>
      </c>
      <c r="E13" s="220"/>
      <c r="F13" s="220"/>
      <c r="G13" s="220"/>
      <c r="H13" s="220"/>
      <c r="I13" s="220"/>
      <c r="J13" s="220"/>
      <c r="K13" s="218"/>
    </row>
    <row r="14" s="1" customFormat="1" ht="12.75" customHeight="1">
      <c r="B14" s="221"/>
      <c r="C14" s="222"/>
      <c r="D14" s="222"/>
      <c r="E14" s="222"/>
      <c r="F14" s="222"/>
      <c r="G14" s="222"/>
      <c r="H14" s="222"/>
      <c r="I14" s="222"/>
      <c r="J14" s="222"/>
      <c r="K14" s="218"/>
    </row>
    <row r="15" s="1" customFormat="1" ht="15" customHeight="1">
      <c r="B15" s="221"/>
      <c r="C15" s="222"/>
      <c r="D15" s="220" t="s">
        <v>439</v>
      </c>
      <c r="E15" s="220"/>
      <c r="F15" s="220"/>
      <c r="G15" s="220"/>
      <c r="H15" s="220"/>
      <c r="I15" s="220"/>
      <c r="J15" s="220"/>
      <c r="K15" s="218"/>
    </row>
    <row r="16" s="1" customFormat="1" ht="15" customHeight="1">
      <c r="B16" s="221"/>
      <c r="C16" s="222"/>
      <c r="D16" s="220" t="s">
        <v>440</v>
      </c>
      <c r="E16" s="220"/>
      <c r="F16" s="220"/>
      <c r="G16" s="220"/>
      <c r="H16" s="220"/>
      <c r="I16" s="220"/>
      <c r="J16" s="220"/>
      <c r="K16" s="218"/>
    </row>
    <row r="17" s="1" customFormat="1" ht="15" customHeight="1">
      <c r="B17" s="221"/>
      <c r="C17" s="222"/>
      <c r="D17" s="220" t="s">
        <v>441</v>
      </c>
      <c r="E17" s="220"/>
      <c r="F17" s="220"/>
      <c r="G17" s="220"/>
      <c r="H17" s="220"/>
      <c r="I17" s="220"/>
      <c r="J17" s="220"/>
      <c r="K17" s="218"/>
    </row>
    <row r="18" s="1" customFormat="1" ht="15" customHeight="1">
      <c r="B18" s="221"/>
      <c r="C18" s="222"/>
      <c r="D18" s="222"/>
      <c r="E18" s="224" t="s">
        <v>78</v>
      </c>
      <c r="F18" s="220" t="s">
        <v>442</v>
      </c>
      <c r="G18" s="220"/>
      <c r="H18" s="220"/>
      <c r="I18" s="220"/>
      <c r="J18" s="220"/>
      <c r="K18" s="218"/>
    </row>
    <row r="19" s="1" customFormat="1" ht="15" customHeight="1">
      <c r="B19" s="221"/>
      <c r="C19" s="222"/>
      <c r="D19" s="222"/>
      <c r="E19" s="224" t="s">
        <v>443</v>
      </c>
      <c r="F19" s="220" t="s">
        <v>444</v>
      </c>
      <c r="G19" s="220"/>
      <c r="H19" s="220"/>
      <c r="I19" s="220"/>
      <c r="J19" s="220"/>
      <c r="K19" s="218"/>
    </row>
    <row r="20" s="1" customFormat="1" ht="15" customHeight="1">
      <c r="B20" s="221"/>
      <c r="C20" s="222"/>
      <c r="D20" s="222"/>
      <c r="E20" s="224" t="s">
        <v>445</v>
      </c>
      <c r="F20" s="220" t="s">
        <v>446</v>
      </c>
      <c r="G20" s="220"/>
      <c r="H20" s="220"/>
      <c r="I20" s="220"/>
      <c r="J20" s="220"/>
      <c r="K20" s="218"/>
    </row>
    <row r="21" s="1" customFormat="1" ht="15" customHeight="1">
      <c r="B21" s="221"/>
      <c r="C21" s="222"/>
      <c r="D21" s="222"/>
      <c r="E21" s="224" t="s">
        <v>447</v>
      </c>
      <c r="F21" s="220" t="s">
        <v>448</v>
      </c>
      <c r="G21" s="220"/>
      <c r="H21" s="220"/>
      <c r="I21" s="220"/>
      <c r="J21" s="220"/>
      <c r="K21" s="218"/>
    </row>
    <row r="22" s="1" customFormat="1" ht="15" customHeight="1">
      <c r="B22" s="221"/>
      <c r="C22" s="222"/>
      <c r="D22" s="222"/>
      <c r="E22" s="224" t="s">
        <v>449</v>
      </c>
      <c r="F22" s="220" t="s">
        <v>450</v>
      </c>
      <c r="G22" s="220"/>
      <c r="H22" s="220"/>
      <c r="I22" s="220"/>
      <c r="J22" s="220"/>
      <c r="K22" s="218"/>
    </row>
    <row r="23" s="1" customFormat="1" ht="15" customHeight="1">
      <c r="B23" s="221"/>
      <c r="C23" s="222"/>
      <c r="D23" s="222"/>
      <c r="E23" s="224" t="s">
        <v>451</v>
      </c>
      <c r="F23" s="220" t="s">
        <v>452</v>
      </c>
      <c r="G23" s="220"/>
      <c r="H23" s="220"/>
      <c r="I23" s="220"/>
      <c r="J23" s="220"/>
      <c r="K23" s="218"/>
    </row>
    <row r="24" s="1" customFormat="1" ht="12.75" customHeight="1">
      <c r="B24" s="221"/>
      <c r="C24" s="222"/>
      <c r="D24" s="222"/>
      <c r="E24" s="222"/>
      <c r="F24" s="222"/>
      <c r="G24" s="222"/>
      <c r="H24" s="222"/>
      <c r="I24" s="222"/>
      <c r="J24" s="222"/>
      <c r="K24" s="218"/>
    </row>
    <row r="25" s="1" customFormat="1" ht="15" customHeight="1">
      <c r="B25" s="221"/>
      <c r="C25" s="220" t="s">
        <v>453</v>
      </c>
      <c r="D25" s="220"/>
      <c r="E25" s="220"/>
      <c r="F25" s="220"/>
      <c r="G25" s="220"/>
      <c r="H25" s="220"/>
      <c r="I25" s="220"/>
      <c r="J25" s="220"/>
      <c r="K25" s="218"/>
    </row>
    <row r="26" s="1" customFormat="1" ht="15" customHeight="1">
      <c r="B26" s="221"/>
      <c r="C26" s="220" t="s">
        <v>454</v>
      </c>
      <c r="D26" s="220"/>
      <c r="E26" s="220"/>
      <c r="F26" s="220"/>
      <c r="G26" s="220"/>
      <c r="H26" s="220"/>
      <c r="I26" s="220"/>
      <c r="J26" s="220"/>
      <c r="K26" s="218"/>
    </row>
    <row r="27" s="1" customFormat="1" ht="15" customHeight="1">
      <c r="B27" s="221"/>
      <c r="C27" s="220"/>
      <c r="D27" s="220" t="s">
        <v>455</v>
      </c>
      <c r="E27" s="220"/>
      <c r="F27" s="220"/>
      <c r="G27" s="220"/>
      <c r="H27" s="220"/>
      <c r="I27" s="220"/>
      <c r="J27" s="220"/>
      <c r="K27" s="218"/>
    </row>
    <row r="28" s="1" customFormat="1" ht="15" customHeight="1">
      <c r="B28" s="221"/>
      <c r="C28" s="222"/>
      <c r="D28" s="220" t="s">
        <v>456</v>
      </c>
      <c r="E28" s="220"/>
      <c r="F28" s="220"/>
      <c r="G28" s="220"/>
      <c r="H28" s="220"/>
      <c r="I28" s="220"/>
      <c r="J28" s="220"/>
      <c r="K28" s="218"/>
    </row>
    <row r="29" s="1" customFormat="1" ht="12.75" customHeight="1">
      <c r="B29" s="221"/>
      <c r="C29" s="222"/>
      <c r="D29" s="222"/>
      <c r="E29" s="222"/>
      <c r="F29" s="222"/>
      <c r="G29" s="222"/>
      <c r="H29" s="222"/>
      <c r="I29" s="222"/>
      <c r="J29" s="222"/>
      <c r="K29" s="218"/>
    </row>
    <row r="30" s="1" customFormat="1" ht="15" customHeight="1">
      <c r="B30" s="221"/>
      <c r="C30" s="222"/>
      <c r="D30" s="220" t="s">
        <v>457</v>
      </c>
      <c r="E30" s="220"/>
      <c r="F30" s="220"/>
      <c r="G30" s="220"/>
      <c r="H30" s="220"/>
      <c r="I30" s="220"/>
      <c r="J30" s="220"/>
      <c r="K30" s="218"/>
    </row>
    <row r="31" s="1" customFormat="1" ht="15" customHeight="1">
      <c r="B31" s="221"/>
      <c r="C31" s="222"/>
      <c r="D31" s="220" t="s">
        <v>458</v>
      </c>
      <c r="E31" s="220"/>
      <c r="F31" s="220"/>
      <c r="G31" s="220"/>
      <c r="H31" s="220"/>
      <c r="I31" s="220"/>
      <c r="J31" s="220"/>
      <c r="K31" s="218"/>
    </row>
    <row r="32" s="1" customFormat="1" ht="12.75" customHeight="1">
      <c r="B32" s="221"/>
      <c r="C32" s="222"/>
      <c r="D32" s="222"/>
      <c r="E32" s="222"/>
      <c r="F32" s="222"/>
      <c r="G32" s="222"/>
      <c r="H32" s="222"/>
      <c r="I32" s="222"/>
      <c r="J32" s="222"/>
      <c r="K32" s="218"/>
    </row>
    <row r="33" s="1" customFormat="1" ht="15" customHeight="1">
      <c r="B33" s="221"/>
      <c r="C33" s="222"/>
      <c r="D33" s="220" t="s">
        <v>459</v>
      </c>
      <c r="E33" s="220"/>
      <c r="F33" s="220"/>
      <c r="G33" s="220"/>
      <c r="H33" s="220"/>
      <c r="I33" s="220"/>
      <c r="J33" s="220"/>
      <c r="K33" s="218"/>
    </row>
    <row r="34" s="1" customFormat="1" ht="15" customHeight="1">
      <c r="B34" s="221"/>
      <c r="C34" s="222"/>
      <c r="D34" s="220" t="s">
        <v>460</v>
      </c>
      <c r="E34" s="220"/>
      <c r="F34" s="220"/>
      <c r="G34" s="220"/>
      <c r="H34" s="220"/>
      <c r="I34" s="220"/>
      <c r="J34" s="220"/>
      <c r="K34" s="218"/>
    </row>
    <row r="35" s="1" customFormat="1" ht="15" customHeight="1">
      <c r="B35" s="221"/>
      <c r="C35" s="222"/>
      <c r="D35" s="220" t="s">
        <v>461</v>
      </c>
      <c r="E35" s="220"/>
      <c r="F35" s="220"/>
      <c r="G35" s="220"/>
      <c r="H35" s="220"/>
      <c r="I35" s="220"/>
      <c r="J35" s="220"/>
      <c r="K35" s="218"/>
    </row>
    <row r="36" s="1" customFormat="1" ht="15" customHeight="1">
      <c r="B36" s="221"/>
      <c r="C36" s="222"/>
      <c r="D36" s="220"/>
      <c r="E36" s="223" t="s">
        <v>99</v>
      </c>
      <c r="F36" s="220"/>
      <c r="G36" s="220" t="s">
        <v>462</v>
      </c>
      <c r="H36" s="220"/>
      <c r="I36" s="220"/>
      <c r="J36" s="220"/>
      <c r="K36" s="218"/>
    </row>
    <row r="37" s="1" customFormat="1" ht="30.75" customHeight="1">
      <c r="B37" s="221"/>
      <c r="C37" s="222"/>
      <c r="D37" s="220"/>
      <c r="E37" s="223" t="s">
        <v>463</v>
      </c>
      <c r="F37" s="220"/>
      <c r="G37" s="220" t="s">
        <v>464</v>
      </c>
      <c r="H37" s="220"/>
      <c r="I37" s="220"/>
      <c r="J37" s="220"/>
      <c r="K37" s="218"/>
    </row>
    <row r="38" s="1" customFormat="1" ht="15" customHeight="1">
      <c r="B38" s="221"/>
      <c r="C38" s="222"/>
      <c r="D38" s="220"/>
      <c r="E38" s="223" t="s">
        <v>55</v>
      </c>
      <c r="F38" s="220"/>
      <c r="G38" s="220" t="s">
        <v>465</v>
      </c>
      <c r="H38" s="220"/>
      <c r="I38" s="220"/>
      <c r="J38" s="220"/>
      <c r="K38" s="218"/>
    </row>
    <row r="39" s="1" customFormat="1" ht="15" customHeight="1">
      <c r="B39" s="221"/>
      <c r="C39" s="222"/>
      <c r="D39" s="220"/>
      <c r="E39" s="223" t="s">
        <v>56</v>
      </c>
      <c r="F39" s="220"/>
      <c r="G39" s="220" t="s">
        <v>466</v>
      </c>
      <c r="H39" s="220"/>
      <c r="I39" s="220"/>
      <c r="J39" s="220"/>
      <c r="K39" s="218"/>
    </row>
    <row r="40" s="1" customFormat="1" ht="15" customHeight="1">
      <c r="B40" s="221"/>
      <c r="C40" s="222"/>
      <c r="D40" s="220"/>
      <c r="E40" s="223" t="s">
        <v>100</v>
      </c>
      <c r="F40" s="220"/>
      <c r="G40" s="220" t="s">
        <v>467</v>
      </c>
      <c r="H40" s="220"/>
      <c r="I40" s="220"/>
      <c r="J40" s="220"/>
      <c r="K40" s="218"/>
    </row>
    <row r="41" s="1" customFormat="1" ht="15" customHeight="1">
      <c r="B41" s="221"/>
      <c r="C41" s="222"/>
      <c r="D41" s="220"/>
      <c r="E41" s="223" t="s">
        <v>101</v>
      </c>
      <c r="F41" s="220"/>
      <c r="G41" s="220" t="s">
        <v>468</v>
      </c>
      <c r="H41" s="220"/>
      <c r="I41" s="220"/>
      <c r="J41" s="220"/>
      <c r="K41" s="218"/>
    </row>
    <row r="42" s="1" customFormat="1" ht="15" customHeight="1">
      <c r="B42" s="221"/>
      <c r="C42" s="222"/>
      <c r="D42" s="220"/>
      <c r="E42" s="223" t="s">
        <v>469</v>
      </c>
      <c r="F42" s="220"/>
      <c r="G42" s="220" t="s">
        <v>470</v>
      </c>
      <c r="H42" s="220"/>
      <c r="I42" s="220"/>
      <c r="J42" s="220"/>
      <c r="K42" s="218"/>
    </row>
    <row r="43" s="1" customFormat="1" ht="15" customHeight="1">
      <c r="B43" s="221"/>
      <c r="C43" s="222"/>
      <c r="D43" s="220"/>
      <c r="E43" s="223"/>
      <c r="F43" s="220"/>
      <c r="G43" s="220" t="s">
        <v>471</v>
      </c>
      <c r="H43" s="220"/>
      <c r="I43" s="220"/>
      <c r="J43" s="220"/>
      <c r="K43" s="218"/>
    </row>
    <row r="44" s="1" customFormat="1" ht="15" customHeight="1">
      <c r="B44" s="221"/>
      <c r="C44" s="222"/>
      <c r="D44" s="220"/>
      <c r="E44" s="223" t="s">
        <v>472</v>
      </c>
      <c r="F44" s="220"/>
      <c r="G44" s="220" t="s">
        <v>473</v>
      </c>
      <c r="H44" s="220"/>
      <c r="I44" s="220"/>
      <c r="J44" s="220"/>
      <c r="K44" s="218"/>
    </row>
    <row r="45" s="1" customFormat="1" ht="15" customHeight="1">
      <c r="B45" s="221"/>
      <c r="C45" s="222"/>
      <c r="D45" s="220"/>
      <c r="E45" s="223" t="s">
        <v>103</v>
      </c>
      <c r="F45" s="220"/>
      <c r="G45" s="220" t="s">
        <v>474</v>
      </c>
      <c r="H45" s="220"/>
      <c r="I45" s="220"/>
      <c r="J45" s="220"/>
      <c r="K45" s="218"/>
    </row>
    <row r="46" s="1" customFormat="1" ht="12.75" customHeight="1">
      <c r="B46" s="221"/>
      <c r="C46" s="222"/>
      <c r="D46" s="220"/>
      <c r="E46" s="220"/>
      <c r="F46" s="220"/>
      <c r="G46" s="220"/>
      <c r="H46" s="220"/>
      <c r="I46" s="220"/>
      <c r="J46" s="220"/>
      <c r="K46" s="218"/>
    </row>
    <row r="47" s="1" customFormat="1" ht="15" customHeight="1">
      <c r="B47" s="221"/>
      <c r="C47" s="222"/>
      <c r="D47" s="220" t="s">
        <v>475</v>
      </c>
      <c r="E47" s="220"/>
      <c r="F47" s="220"/>
      <c r="G47" s="220"/>
      <c r="H47" s="220"/>
      <c r="I47" s="220"/>
      <c r="J47" s="220"/>
      <c r="K47" s="218"/>
    </row>
    <row r="48" s="1" customFormat="1" ht="15" customHeight="1">
      <c r="B48" s="221"/>
      <c r="C48" s="222"/>
      <c r="D48" s="222"/>
      <c r="E48" s="220" t="s">
        <v>476</v>
      </c>
      <c r="F48" s="220"/>
      <c r="G48" s="220"/>
      <c r="H48" s="220"/>
      <c r="I48" s="220"/>
      <c r="J48" s="220"/>
      <c r="K48" s="218"/>
    </row>
    <row r="49" s="1" customFormat="1" ht="15" customHeight="1">
      <c r="B49" s="221"/>
      <c r="C49" s="222"/>
      <c r="D49" s="222"/>
      <c r="E49" s="220" t="s">
        <v>477</v>
      </c>
      <c r="F49" s="220"/>
      <c r="G49" s="220"/>
      <c r="H49" s="220"/>
      <c r="I49" s="220"/>
      <c r="J49" s="220"/>
      <c r="K49" s="218"/>
    </row>
    <row r="50" s="1" customFormat="1" ht="15" customHeight="1">
      <c r="B50" s="221"/>
      <c r="C50" s="222"/>
      <c r="D50" s="222"/>
      <c r="E50" s="220" t="s">
        <v>478</v>
      </c>
      <c r="F50" s="220"/>
      <c r="G50" s="220"/>
      <c r="H50" s="220"/>
      <c r="I50" s="220"/>
      <c r="J50" s="220"/>
      <c r="K50" s="218"/>
    </row>
    <row r="51" s="1" customFormat="1" ht="15" customHeight="1">
      <c r="B51" s="221"/>
      <c r="C51" s="222"/>
      <c r="D51" s="220" t="s">
        <v>479</v>
      </c>
      <c r="E51" s="220"/>
      <c r="F51" s="220"/>
      <c r="G51" s="220"/>
      <c r="H51" s="220"/>
      <c r="I51" s="220"/>
      <c r="J51" s="220"/>
      <c r="K51" s="218"/>
    </row>
    <row r="52" s="1" customFormat="1" ht="25.5" customHeight="1">
      <c r="B52" s="216"/>
      <c r="C52" s="217" t="s">
        <v>480</v>
      </c>
      <c r="D52" s="217"/>
      <c r="E52" s="217"/>
      <c r="F52" s="217"/>
      <c r="G52" s="217"/>
      <c r="H52" s="217"/>
      <c r="I52" s="217"/>
      <c r="J52" s="217"/>
      <c r="K52" s="218"/>
    </row>
    <row r="53" s="1" customFormat="1" ht="5.25" customHeight="1">
      <c r="B53" s="216"/>
      <c r="C53" s="219"/>
      <c r="D53" s="219"/>
      <c r="E53" s="219"/>
      <c r="F53" s="219"/>
      <c r="G53" s="219"/>
      <c r="H53" s="219"/>
      <c r="I53" s="219"/>
      <c r="J53" s="219"/>
      <c r="K53" s="218"/>
    </row>
    <row r="54" s="1" customFormat="1" ht="15" customHeight="1">
      <c r="B54" s="216"/>
      <c r="C54" s="220" t="s">
        <v>481</v>
      </c>
      <c r="D54" s="220"/>
      <c r="E54" s="220"/>
      <c r="F54" s="220"/>
      <c r="G54" s="220"/>
      <c r="H54" s="220"/>
      <c r="I54" s="220"/>
      <c r="J54" s="220"/>
      <c r="K54" s="218"/>
    </row>
    <row r="55" s="1" customFormat="1" ht="15" customHeight="1">
      <c r="B55" s="216"/>
      <c r="C55" s="220" t="s">
        <v>482</v>
      </c>
      <c r="D55" s="220"/>
      <c r="E55" s="220"/>
      <c r="F55" s="220"/>
      <c r="G55" s="220"/>
      <c r="H55" s="220"/>
      <c r="I55" s="220"/>
      <c r="J55" s="220"/>
      <c r="K55" s="218"/>
    </row>
    <row r="56" s="1" customFormat="1" ht="12.75" customHeight="1">
      <c r="B56" s="216"/>
      <c r="C56" s="220"/>
      <c r="D56" s="220"/>
      <c r="E56" s="220"/>
      <c r="F56" s="220"/>
      <c r="G56" s="220"/>
      <c r="H56" s="220"/>
      <c r="I56" s="220"/>
      <c r="J56" s="220"/>
      <c r="K56" s="218"/>
    </row>
    <row r="57" s="1" customFormat="1" ht="15" customHeight="1">
      <c r="B57" s="216"/>
      <c r="C57" s="220" t="s">
        <v>483</v>
      </c>
      <c r="D57" s="220"/>
      <c r="E57" s="220"/>
      <c r="F57" s="220"/>
      <c r="G57" s="220"/>
      <c r="H57" s="220"/>
      <c r="I57" s="220"/>
      <c r="J57" s="220"/>
      <c r="K57" s="218"/>
    </row>
    <row r="58" s="1" customFormat="1" ht="15" customHeight="1">
      <c r="B58" s="216"/>
      <c r="C58" s="222"/>
      <c r="D58" s="220" t="s">
        <v>484</v>
      </c>
      <c r="E58" s="220"/>
      <c r="F58" s="220"/>
      <c r="G58" s="220"/>
      <c r="H58" s="220"/>
      <c r="I58" s="220"/>
      <c r="J58" s="220"/>
      <c r="K58" s="218"/>
    </row>
    <row r="59" s="1" customFormat="1" ht="15" customHeight="1">
      <c r="B59" s="216"/>
      <c r="C59" s="222"/>
      <c r="D59" s="220" t="s">
        <v>485</v>
      </c>
      <c r="E59" s="220"/>
      <c r="F59" s="220"/>
      <c r="G59" s="220"/>
      <c r="H59" s="220"/>
      <c r="I59" s="220"/>
      <c r="J59" s="220"/>
      <c r="K59" s="218"/>
    </row>
    <row r="60" s="1" customFormat="1" ht="15" customHeight="1">
      <c r="B60" s="216"/>
      <c r="C60" s="222"/>
      <c r="D60" s="220" t="s">
        <v>486</v>
      </c>
      <c r="E60" s="220"/>
      <c r="F60" s="220"/>
      <c r="G60" s="220"/>
      <c r="H60" s="220"/>
      <c r="I60" s="220"/>
      <c r="J60" s="220"/>
      <c r="K60" s="218"/>
    </row>
    <row r="61" s="1" customFormat="1" ht="15" customHeight="1">
      <c r="B61" s="216"/>
      <c r="C61" s="222"/>
      <c r="D61" s="220" t="s">
        <v>487</v>
      </c>
      <c r="E61" s="220"/>
      <c r="F61" s="220"/>
      <c r="G61" s="220"/>
      <c r="H61" s="220"/>
      <c r="I61" s="220"/>
      <c r="J61" s="220"/>
      <c r="K61" s="218"/>
    </row>
    <row r="62" s="1" customFormat="1" ht="15" customHeight="1">
      <c r="B62" s="216"/>
      <c r="C62" s="222"/>
      <c r="D62" s="225" t="s">
        <v>488</v>
      </c>
      <c r="E62" s="225"/>
      <c r="F62" s="225"/>
      <c r="G62" s="225"/>
      <c r="H62" s="225"/>
      <c r="I62" s="225"/>
      <c r="J62" s="225"/>
      <c r="K62" s="218"/>
    </row>
    <row r="63" s="1" customFormat="1" ht="15" customHeight="1">
      <c r="B63" s="216"/>
      <c r="C63" s="222"/>
      <c r="D63" s="220" t="s">
        <v>489</v>
      </c>
      <c r="E63" s="220"/>
      <c r="F63" s="220"/>
      <c r="G63" s="220"/>
      <c r="H63" s="220"/>
      <c r="I63" s="220"/>
      <c r="J63" s="220"/>
      <c r="K63" s="218"/>
    </row>
    <row r="64" s="1" customFormat="1" ht="12.75" customHeight="1">
      <c r="B64" s="216"/>
      <c r="C64" s="222"/>
      <c r="D64" s="222"/>
      <c r="E64" s="226"/>
      <c r="F64" s="222"/>
      <c r="G64" s="222"/>
      <c r="H64" s="222"/>
      <c r="I64" s="222"/>
      <c r="J64" s="222"/>
      <c r="K64" s="218"/>
    </row>
    <row r="65" s="1" customFormat="1" ht="15" customHeight="1">
      <c r="B65" s="216"/>
      <c r="C65" s="222"/>
      <c r="D65" s="220" t="s">
        <v>490</v>
      </c>
      <c r="E65" s="220"/>
      <c r="F65" s="220"/>
      <c r="G65" s="220"/>
      <c r="H65" s="220"/>
      <c r="I65" s="220"/>
      <c r="J65" s="220"/>
      <c r="K65" s="218"/>
    </row>
    <row r="66" s="1" customFormat="1" ht="15" customHeight="1">
      <c r="B66" s="216"/>
      <c r="C66" s="222"/>
      <c r="D66" s="225" t="s">
        <v>491</v>
      </c>
      <c r="E66" s="225"/>
      <c r="F66" s="225"/>
      <c r="G66" s="225"/>
      <c r="H66" s="225"/>
      <c r="I66" s="225"/>
      <c r="J66" s="225"/>
      <c r="K66" s="218"/>
    </row>
    <row r="67" s="1" customFormat="1" ht="15" customHeight="1">
      <c r="B67" s="216"/>
      <c r="C67" s="222"/>
      <c r="D67" s="220" t="s">
        <v>492</v>
      </c>
      <c r="E67" s="220"/>
      <c r="F67" s="220"/>
      <c r="G67" s="220"/>
      <c r="H67" s="220"/>
      <c r="I67" s="220"/>
      <c r="J67" s="220"/>
      <c r="K67" s="218"/>
    </row>
    <row r="68" s="1" customFormat="1" ht="15" customHeight="1">
      <c r="B68" s="216"/>
      <c r="C68" s="222"/>
      <c r="D68" s="220" t="s">
        <v>493</v>
      </c>
      <c r="E68" s="220"/>
      <c r="F68" s="220"/>
      <c r="G68" s="220"/>
      <c r="H68" s="220"/>
      <c r="I68" s="220"/>
      <c r="J68" s="220"/>
      <c r="K68" s="218"/>
    </row>
    <row r="69" s="1" customFormat="1" ht="15" customHeight="1">
      <c r="B69" s="216"/>
      <c r="C69" s="222"/>
      <c r="D69" s="220" t="s">
        <v>494</v>
      </c>
      <c r="E69" s="220"/>
      <c r="F69" s="220"/>
      <c r="G69" s="220"/>
      <c r="H69" s="220"/>
      <c r="I69" s="220"/>
      <c r="J69" s="220"/>
      <c r="K69" s="218"/>
    </row>
    <row r="70" s="1" customFormat="1" ht="15" customHeight="1">
      <c r="B70" s="216"/>
      <c r="C70" s="222"/>
      <c r="D70" s="220" t="s">
        <v>495</v>
      </c>
      <c r="E70" s="220"/>
      <c r="F70" s="220"/>
      <c r="G70" s="220"/>
      <c r="H70" s="220"/>
      <c r="I70" s="220"/>
      <c r="J70" s="220"/>
      <c r="K70" s="218"/>
    </row>
    <row r="71" s="1" customFormat="1" ht="12.75" customHeight="1">
      <c r="B71" s="227"/>
      <c r="C71" s="228"/>
      <c r="D71" s="228"/>
      <c r="E71" s="228"/>
      <c r="F71" s="228"/>
      <c r="G71" s="228"/>
      <c r="H71" s="228"/>
      <c r="I71" s="228"/>
      <c r="J71" s="228"/>
      <c r="K71" s="229"/>
    </row>
    <row r="72" s="1" customFormat="1" ht="18.75" customHeight="1">
      <c r="B72" s="230"/>
      <c r="C72" s="230"/>
      <c r="D72" s="230"/>
      <c r="E72" s="230"/>
      <c r="F72" s="230"/>
      <c r="G72" s="230"/>
      <c r="H72" s="230"/>
      <c r="I72" s="230"/>
      <c r="J72" s="230"/>
      <c r="K72" s="231"/>
    </row>
    <row r="73" s="1" customFormat="1" ht="18.75" customHeight="1">
      <c r="B73" s="231"/>
      <c r="C73" s="231"/>
      <c r="D73" s="231"/>
      <c r="E73" s="231"/>
      <c r="F73" s="231"/>
      <c r="G73" s="231"/>
      <c r="H73" s="231"/>
      <c r="I73" s="231"/>
      <c r="J73" s="231"/>
      <c r="K73" s="231"/>
    </row>
    <row r="74" s="1" customFormat="1" ht="7.5" customHeight="1">
      <c r="B74" s="232"/>
      <c r="C74" s="233"/>
      <c r="D74" s="233"/>
      <c r="E74" s="233"/>
      <c r="F74" s="233"/>
      <c r="G74" s="233"/>
      <c r="H74" s="233"/>
      <c r="I74" s="233"/>
      <c r="J74" s="233"/>
      <c r="K74" s="234"/>
    </row>
    <row r="75" s="1" customFormat="1" ht="45" customHeight="1">
      <c r="B75" s="235"/>
      <c r="C75" s="236" t="s">
        <v>496</v>
      </c>
      <c r="D75" s="236"/>
      <c r="E75" s="236"/>
      <c r="F75" s="236"/>
      <c r="G75" s="236"/>
      <c r="H75" s="236"/>
      <c r="I75" s="236"/>
      <c r="J75" s="236"/>
      <c r="K75" s="237"/>
    </row>
    <row r="76" s="1" customFormat="1" ht="17.25" customHeight="1">
      <c r="B76" s="235"/>
      <c r="C76" s="238" t="s">
        <v>497</v>
      </c>
      <c r="D76" s="238"/>
      <c r="E76" s="238"/>
      <c r="F76" s="238" t="s">
        <v>498</v>
      </c>
      <c r="G76" s="239"/>
      <c r="H76" s="238" t="s">
        <v>56</v>
      </c>
      <c r="I76" s="238" t="s">
        <v>59</v>
      </c>
      <c r="J76" s="238" t="s">
        <v>499</v>
      </c>
      <c r="K76" s="237"/>
    </row>
    <row r="77" s="1" customFormat="1" ht="17.25" customHeight="1">
      <c r="B77" s="235"/>
      <c r="C77" s="240" t="s">
        <v>500</v>
      </c>
      <c r="D77" s="240"/>
      <c r="E77" s="240"/>
      <c r="F77" s="241" t="s">
        <v>501</v>
      </c>
      <c r="G77" s="242"/>
      <c r="H77" s="240"/>
      <c r="I77" s="240"/>
      <c r="J77" s="240" t="s">
        <v>502</v>
      </c>
      <c r="K77" s="237"/>
    </row>
    <row r="78" s="1" customFormat="1" ht="5.25" customHeight="1">
      <c r="B78" s="235"/>
      <c r="C78" s="243"/>
      <c r="D78" s="243"/>
      <c r="E78" s="243"/>
      <c r="F78" s="243"/>
      <c r="G78" s="244"/>
      <c r="H78" s="243"/>
      <c r="I78" s="243"/>
      <c r="J78" s="243"/>
      <c r="K78" s="237"/>
    </row>
    <row r="79" s="1" customFormat="1" ht="15" customHeight="1">
      <c r="B79" s="235"/>
      <c r="C79" s="223" t="s">
        <v>55</v>
      </c>
      <c r="D79" s="245"/>
      <c r="E79" s="245"/>
      <c r="F79" s="246" t="s">
        <v>503</v>
      </c>
      <c r="G79" s="247"/>
      <c r="H79" s="223" t="s">
        <v>504</v>
      </c>
      <c r="I79" s="223" t="s">
        <v>505</v>
      </c>
      <c r="J79" s="223">
        <v>20</v>
      </c>
      <c r="K79" s="237"/>
    </row>
    <row r="80" s="1" customFormat="1" ht="15" customHeight="1">
      <c r="B80" s="235"/>
      <c r="C80" s="223" t="s">
        <v>506</v>
      </c>
      <c r="D80" s="223"/>
      <c r="E80" s="223"/>
      <c r="F80" s="246" t="s">
        <v>503</v>
      </c>
      <c r="G80" s="247"/>
      <c r="H80" s="223" t="s">
        <v>507</v>
      </c>
      <c r="I80" s="223" t="s">
        <v>505</v>
      </c>
      <c r="J80" s="223">
        <v>120</v>
      </c>
      <c r="K80" s="237"/>
    </row>
    <row r="81" s="1" customFormat="1" ht="15" customHeight="1">
      <c r="B81" s="248"/>
      <c r="C81" s="223" t="s">
        <v>508</v>
      </c>
      <c r="D81" s="223"/>
      <c r="E81" s="223"/>
      <c r="F81" s="246" t="s">
        <v>509</v>
      </c>
      <c r="G81" s="247"/>
      <c r="H81" s="223" t="s">
        <v>510</v>
      </c>
      <c r="I81" s="223" t="s">
        <v>505</v>
      </c>
      <c r="J81" s="223">
        <v>50</v>
      </c>
      <c r="K81" s="237"/>
    </row>
    <row r="82" s="1" customFormat="1" ht="15" customHeight="1">
      <c r="B82" s="248"/>
      <c r="C82" s="223" t="s">
        <v>511</v>
      </c>
      <c r="D82" s="223"/>
      <c r="E82" s="223"/>
      <c r="F82" s="246" t="s">
        <v>503</v>
      </c>
      <c r="G82" s="247"/>
      <c r="H82" s="223" t="s">
        <v>512</v>
      </c>
      <c r="I82" s="223" t="s">
        <v>513</v>
      </c>
      <c r="J82" s="223"/>
      <c r="K82" s="237"/>
    </row>
    <row r="83" s="1" customFormat="1" ht="15" customHeight="1">
      <c r="B83" s="248"/>
      <c r="C83" s="249" t="s">
        <v>514</v>
      </c>
      <c r="D83" s="249"/>
      <c r="E83" s="249"/>
      <c r="F83" s="250" t="s">
        <v>509</v>
      </c>
      <c r="G83" s="249"/>
      <c r="H83" s="249" t="s">
        <v>515</v>
      </c>
      <c r="I83" s="249" t="s">
        <v>505</v>
      </c>
      <c r="J83" s="249">
        <v>15</v>
      </c>
      <c r="K83" s="237"/>
    </row>
    <row r="84" s="1" customFormat="1" ht="15" customHeight="1">
      <c r="B84" s="248"/>
      <c r="C84" s="249" t="s">
        <v>516</v>
      </c>
      <c r="D84" s="249"/>
      <c r="E84" s="249"/>
      <c r="F84" s="250" t="s">
        <v>509</v>
      </c>
      <c r="G84" s="249"/>
      <c r="H84" s="249" t="s">
        <v>517</v>
      </c>
      <c r="I84" s="249" t="s">
        <v>505</v>
      </c>
      <c r="J84" s="249">
        <v>15</v>
      </c>
      <c r="K84" s="237"/>
    </row>
    <row r="85" s="1" customFormat="1" ht="15" customHeight="1">
      <c r="B85" s="248"/>
      <c r="C85" s="249" t="s">
        <v>518</v>
      </c>
      <c r="D85" s="249"/>
      <c r="E85" s="249"/>
      <c r="F85" s="250" t="s">
        <v>509</v>
      </c>
      <c r="G85" s="249"/>
      <c r="H85" s="249" t="s">
        <v>519</v>
      </c>
      <c r="I85" s="249" t="s">
        <v>505</v>
      </c>
      <c r="J85" s="249">
        <v>20</v>
      </c>
      <c r="K85" s="237"/>
    </row>
    <row r="86" s="1" customFormat="1" ht="15" customHeight="1">
      <c r="B86" s="248"/>
      <c r="C86" s="249" t="s">
        <v>520</v>
      </c>
      <c r="D86" s="249"/>
      <c r="E86" s="249"/>
      <c r="F86" s="250" t="s">
        <v>509</v>
      </c>
      <c r="G86" s="249"/>
      <c r="H86" s="249" t="s">
        <v>521</v>
      </c>
      <c r="I86" s="249" t="s">
        <v>505</v>
      </c>
      <c r="J86" s="249">
        <v>20</v>
      </c>
      <c r="K86" s="237"/>
    </row>
    <row r="87" s="1" customFormat="1" ht="15" customHeight="1">
      <c r="B87" s="248"/>
      <c r="C87" s="223" t="s">
        <v>522</v>
      </c>
      <c r="D87" s="223"/>
      <c r="E87" s="223"/>
      <c r="F87" s="246" t="s">
        <v>509</v>
      </c>
      <c r="G87" s="247"/>
      <c r="H87" s="223" t="s">
        <v>523</v>
      </c>
      <c r="I87" s="223" t="s">
        <v>505</v>
      </c>
      <c r="J87" s="223">
        <v>50</v>
      </c>
      <c r="K87" s="237"/>
    </row>
    <row r="88" s="1" customFormat="1" ht="15" customHeight="1">
      <c r="B88" s="248"/>
      <c r="C88" s="223" t="s">
        <v>524</v>
      </c>
      <c r="D88" s="223"/>
      <c r="E88" s="223"/>
      <c r="F88" s="246" t="s">
        <v>509</v>
      </c>
      <c r="G88" s="247"/>
      <c r="H88" s="223" t="s">
        <v>525</v>
      </c>
      <c r="I88" s="223" t="s">
        <v>505</v>
      </c>
      <c r="J88" s="223">
        <v>20</v>
      </c>
      <c r="K88" s="237"/>
    </row>
    <row r="89" s="1" customFormat="1" ht="15" customHeight="1">
      <c r="B89" s="248"/>
      <c r="C89" s="223" t="s">
        <v>526</v>
      </c>
      <c r="D89" s="223"/>
      <c r="E89" s="223"/>
      <c r="F89" s="246" t="s">
        <v>509</v>
      </c>
      <c r="G89" s="247"/>
      <c r="H89" s="223" t="s">
        <v>527</v>
      </c>
      <c r="I89" s="223" t="s">
        <v>505</v>
      </c>
      <c r="J89" s="223">
        <v>20</v>
      </c>
      <c r="K89" s="237"/>
    </row>
    <row r="90" s="1" customFormat="1" ht="15" customHeight="1">
      <c r="B90" s="248"/>
      <c r="C90" s="223" t="s">
        <v>528</v>
      </c>
      <c r="D90" s="223"/>
      <c r="E90" s="223"/>
      <c r="F90" s="246" t="s">
        <v>509</v>
      </c>
      <c r="G90" s="247"/>
      <c r="H90" s="223" t="s">
        <v>529</v>
      </c>
      <c r="I90" s="223" t="s">
        <v>505</v>
      </c>
      <c r="J90" s="223">
        <v>50</v>
      </c>
      <c r="K90" s="237"/>
    </row>
    <row r="91" s="1" customFormat="1" ht="15" customHeight="1">
      <c r="B91" s="248"/>
      <c r="C91" s="223" t="s">
        <v>530</v>
      </c>
      <c r="D91" s="223"/>
      <c r="E91" s="223"/>
      <c r="F91" s="246" t="s">
        <v>509</v>
      </c>
      <c r="G91" s="247"/>
      <c r="H91" s="223" t="s">
        <v>530</v>
      </c>
      <c r="I91" s="223" t="s">
        <v>505</v>
      </c>
      <c r="J91" s="223">
        <v>50</v>
      </c>
      <c r="K91" s="237"/>
    </row>
    <row r="92" s="1" customFormat="1" ht="15" customHeight="1">
      <c r="B92" s="248"/>
      <c r="C92" s="223" t="s">
        <v>531</v>
      </c>
      <c r="D92" s="223"/>
      <c r="E92" s="223"/>
      <c r="F92" s="246" t="s">
        <v>509</v>
      </c>
      <c r="G92" s="247"/>
      <c r="H92" s="223" t="s">
        <v>532</v>
      </c>
      <c r="I92" s="223" t="s">
        <v>505</v>
      </c>
      <c r="J92" s="223">
        <v>255</v>
      </c>
      <c r="K92" s="237"/>
    </row>
    <row r="93" s="1" customFormat="1" ht="15" customHeight="1">
      <c r="B93" s="248"/>
      <c r="C93" s="223" t="s">
        <v>533</v>
      </c>
      <c r="D93" s="223"/>
      <c r="E93" s="223"/>
      <c r="F93" s="246" t="s">
        <v>503</v>
      </c>
      <c r="G93" s="247"/>
      <c r="H93" s="223" t="s">
        <v>534</v>
      </c>
      <c r="I93" s="223" t="s">
        <v>535</v>
      </c>
      <c r="J93" s="223"/>
      <c r="K93" s="237"/>
    </row>
    <row r="94" s="1" customFormat="1" ht="15" customHeight="1">
      <c r="B94" s="248"/>
      <c r="C94" s="223" t="s">
        <v>536</v>
      </c>
      <c r="D94" s="223"/>
      <c r="E94" s="223"/>
      <c r="F94" s="246" t="s">
        <v>503</v>
      </c>
      <c r="G94" s="247"/>
      <c r="H94" s="223" t="s">
        <v>537</v>
      </c>
      <c r="I94" s="223" t="s">
        <v>538</v>
      </c>
      <c r="J94" s="223"/>
      <c r="K94" s="237"/>
    </row>
    <row r="95" s="1" customFormat="1" ht="15" customHeight="1">
      <c r="B95" s="248"/>
      <c r="C95" s="223" t="s">
        <v>539</v>
      </c>
      <c r="D95" s="223"/>
      <c r="E95" s="223"/>
      <c r="F95" s="246" t="s">
        <v>503</v>
      </c>
      <c r="G95" s="247"/>
      <c r="H95" s="223" t="s">
        <v>539</v>
      </c>
      <c r="I95" s="223" t="s">
        <v>538</v>
      </c>
      <c r="J95" s="223"/>
      <c r="K95" s="237"/>
    </row>
    <row r="96" s="1" customFormat="1" ht="15" customHeight="1">
      <c r="B96" s="248"/>
      <c r="C96" s="223" t="s">
        <v>40</v>
      </c>
      <c r="D96" s="223"/>
      <c r="E96" s="223"/>
      <c r="F96" s="246" t="s">
        <v>503</v>
      </c>
      <c r="G96" s="247"/>
      <c r="H96" s="223" t="s">
        <v>540</v>
      </c>
      <c r="I96" s="223" t="s">
        <v>538</v>
      </c>
      <c r="J96" s="223"/>
      <c r="K96" s="237"/>
    </row>
    <row r="97" s="1" customFormat="1" ht="15" customHeight="1">
      <c r="B97" s="248"/>
      <c r="C97" s="223" t="s">
        <v>50</v>
      </c>
      <c r="D97" s="223"/>
      <c r="E97" s="223"/>
      <c r="F97" s="246" t="s">
        <v>503</v>
      </c>
      <c r="G97" s="247"/>
      <c r="H97" s="223" t="s">
        <v>541</v>
      </c>
      <c r="I97" s="223" t="s">
        <v>538</v>
      </c>
      <c r="J97" s="223"/>
      <c r="K97" s="237"/>
    </row>
    <row r="98" s="1" customFormat="1" ht="15" customHeight="1">
      <c r="B98" s="251"/>
      <c r="C98" s="252"/>
      <c r="D98" s="252"/>
      <c r="E98" s="252"/>
      <c r="F98" s="252"/>
      <c r="G98" s="252"/>
      <c r="H98" s="252"/>
      <c r="I98" s="252"/>
      <c r="J98" s="252"/>
      <c r="K98" s="253"/>
    </row>
    <row r="99" s="1" customFormat="1" ht="18.75" customHeight="1">
      <c r="B99" s="254"/>
      <c r="C99" s="255"/>
      <c r="D99" s="255"/>
      <c r="E99" s="255"/>
      <c r="F99" s="255"/>
      <c r="G99" s="255"/>
      <c r="H99" s="255"/>
      <c r="I99" s="255"/>
      <c r="J99" s="255"/>
      <c r="K99" s="254"/>
    </row>
    <row r="100" s="1" customFormat="1" ht="18.75" customHeight="1">
      <c r="B100" s="231"/>
      <c r="C100" s="231"/>
      <c r="D100" s="231"/>
      <c r="E100" s="231"/>
      <c r="F100" s="231"/>
      <c r="G100" s="231"/>
      <c r="H100" s="231"/>
      <c r="I100" s="231"/>
      <c r="J100" s="231"/>
      <c r="K100" s="231"/>
    </row>
    <row r="101" s="1" customFormat="1" ht="7.5" customHeight="1">
      <c r="B101" s="232"/>
      <c r="C101" s="233"/>
      <c r="D101" s="233"/>
      <c r="E101" s="233"/>
      <c r="F101" s="233"/>
      <c r="G101" s="233"/>
      <c r="H101" s="233"/>
      <c r="I101" s="233"/>
      <c r="J101" s="233"/>
      <c r="K101" s="234"/>
    </row>
    <row r="102" s="1" customFormat="1" ht="45" customHeight="1">
      <c r="B102" s="235"/>
      <c r="C102" s="236" t="s">
        <v>542</v>
      </c>
      <c r="D102" s="236"/>
      <c r="E102" s="236"/>
      <c r="F102" s="236"/>
      <c r="G102" s="236"/>
      <c r="H102" s="236"/>
      <c r="I102" s="236"/>
      <c r="J102" s="236"/>
      <c r="K102" s="237"/>
    </row>
    <row r="103" s="1" customFormat="1" ht="17.25" customHeight="1">
      <c r="B103" s="235"/>
      <c r="C103" s="238" t="s">
        <v>497</v>
      </c>
      <c r="D103" s="238"/>
      <c r="E103" s="238"/>
      <c r="F103" s="238" t="s">
        <v>498</v>
      </c>
      <c r="G103" s="239"/>
      <c r="H103" s="238" t="s">
        <v>56</v>
      </c>
      <c r="I103" s="238" t="s">
        <v>59</v>
      </c>
      <c r="J103" s="238" t="s">
        <v>499</v>
      </c>
      <c r="K103" s="237"/>
    </row>
    <row r="104" s="1" customFormat="1" ht="17.25" customHeight="1">
      <c r="B104" s="235"/>
      <c r="C104" s="240" t="s">
        <v>500</v>
      </c>
      <c r="D104" s="240"/>
      <c r="E104" s="240"/>
      <c r="F104" s="241" t="s">
        <v>501</v>
      </c>
      <c r="G104" s="242"/>
      <c r="H104" s="240"/>
      <c r="I104" s="240"/>
      <c r="J104" s="240" t="s">
        <v>502</v>
      </c>
      <c r="K104" s="237"/>
    </row>
    <row r="105" s="1" customFormat="1" ht="5.25" customHeight="1">
      <c r="B105" s="235"/>
      <c r="C105" s="238"/>
      <c r="D105" s="238"/>
      <c r="E105" s="238"/>
      <c r="F105" s="238"/>
      <c r="G105" s="256"/>
      <c r="H105" s="238"/>
      <c r="I105" s="238"/>
      <c r="J105" s="238"/>
      <c r="K105" s="237"/>
    </row>
    <row r="106" s="1" customFormat="1" ht="15" customHeight="1">
      <c r="B106" s="235"/>
      <c r="C106" s="223" t="s">
        <v>55</v>
      </c>
      <c r="D106" s="245"/>
      <c r="E106" s="245"/>
      <c r="F106" s="246" t="s">
        <v>503</v>
      </c>
      <c r="G106" s="223"/>
      <c r="H106" s="223" t="s">
        <v>543</v>
      </c>
      <c r="I106" s="223" t="s">
        <v>505</v>
      </c>
      <c r="J106" s="223">
        <v>20</v>
      </c>
      <c r="K106" s="237"/>
    </row>
    <row r="107" s="1" customFormat="1" ht="15" customHeight="1">
      <c r="B107" s="235"/>
      <c r="C107" s="223" t="s">
        <v>506</v>
      </c>
      <c r="D107" s="223"/>
      <c r="E107" s="223"/>
      <c r="F107" s="246" t="s">
        <v>503</v>
      </c>
      <c r="G107" s="223"/>
      <c r="H107" s="223" t="s">
        <v>543</v>
      </c>
      <c r="I107" s="223" t="s">
        <v>505</v>
      </c>
      <c r="J107" s="223">
        <v>120</v>
      </c>
      <c r="K107" s="237"/>
    </row>
    <row r="108" s="1" customFormat="1" ht="15" customHeight="1">
      <c r="B108" s="248"/>
      <c r="C108" s="223" t="s">
        <v>508</v>
      </c>
      <c r="D108" s="223"/>
      <c r="E108" s="223"/>
      <c r="F108" s="246" t="s">
        <v>509</v>
      </c>
      <c r="G108" s="223"/>
      <c r="H108" s="223" t="s">
        <v>543</v>
      </c>
      <c r="I108" s="223" t="s">
        <v>505</v>
      </c>
      <c r="J108" s="223">
        <v>50</v>
      </c>
      <c r="K108" s="237"/>
    </row>
    <row r="109" s="1" customFormat="1" ht="15" customHeight="1">
      <c r="B109" s="248"/>
      <c r="C109" s="223" t="s">
        <v>511</v>
      </c>
      <c r="D109" s="223"/>
      <c r="E109" s="223"/>
      <c r="F109" s="246" t="s">
        <v>503</v>
      </c>
      <c r="G109" s="223"/>
      <c r="H109" s="223" t="s">
        <v>543</v>
      </c>
      <c r="I109" s="223" t="s">
        <v>513</v>
      </c>
      <c r="J109" s="223"/>
      <c r="K109" s="237"/>
    </row>
    <row r="110" s="1" customFormat="1" ht="15" customHeight="1">
      <c r="B110" s="248"/>
      <c r="C110" s="223" t="s">
        <v>522</v>
      </c>
      <c r="D110" s="223"/>
      <c r="E110" s="223"/>
      <c r="F110" s="246" t="s">
        <v>509</v>
      </c>
      <c r="G110" s="223"/>
      <c r="H110" s="223" t="s">
        <v>543</v>
      </c>
      <c r="I110" s="223" t="s">
        <v>505</v>
      </c>
      <c r="J110" s="223">
        <v>50</v>
      </c>
      <c r="K110" s="237"/>
    </row>
    <row r="111" s="1" customFormat="1" ht="15" customHeight="1">
      <c r="B111" s="248"/>
      <c r="C111" s="223" t="s">
        <v>530</v>
      </c>
      <c r="D111" s="223"/>
      <c r="E111" s="223"/>
      <c r="F111" s="246" t="s">
        <v>509</v>
      </c>
      <c r="G111" s="223"/>
      <c r="H111" s="223" t="s">
        <v>543</v>
      </c>
      <c r="I111" s="223" t="s">
        <v>505</v>
      </c>
      <c r="J111" s="223">
        <v>50</v>
      </c>
      <c r="K111" s="237"/>
    </row>
    <row r="112" s="1" customFormat="1" ht="15" customHeight="1">
      <c r="B112" s="248"/>
      <c r="C112" s="223" t="s">
        <v>528</v>
      </c>
      <c r="D112" s="223"/>
      <c r="E112" s="223"/>
      <c r="F112" s="246" t="s">
        <v>509</v>
      </c>
      <c r="G112" s="223"/>
      <c r="H112" s="223" t="s">
        <v>543</v>
      </c>
      <c r="I112" s="223" t="s">
        <v>505</v>
      </c>
      <c r="J112" s="223">
        <v>50</v>
      </c>
      <c r="K112" s="237"/>
    </row>
    <row r="113" s="1" customFormat="1" ht="15" customHeight="1">
      <c r="B113" s="248"/>
      <c r="C113" s="223" t="s">
        <v>55</v>
      </c>
      <c r="D113" s="223"/>
      <c r="E113" s="223"/>
      <c r="F113" s="246" t="s">
        <v>503</v>
      </c>
      <c r="G113" s="223"/>
      <c r="H113" s="223" t="s">
        <v>544</v>
      </c>
      <c r="I113" s="223" t="s">
        <v>505</v>
      </c>
      <c r="J113" s="223">
        <v>20</v>
      </c>
      <c r="K113" s="237"/>
    </row>
    <row r="114" s="1" customFormat="1" ht="15" customHeight="1">
      <c r="B114" s="248"/>
      <c r="C114" s="223" t="s">
        <v>545</v>
      </c>
      <c r="D114" s="223"/>
      <c r="E114" s="223"/>
      <c r="F114" s="246" t="s">
        <v>503</v>
      </c>
      <c r="G114" s="223"/>
      <c r="H114" s="223" t="s">
        <v>546</v>
      </c>
      <c r="I114" s="223" t="s">
        <v>505</v>
      </c>
      <c r="J114" s="223">
        <v>120</v>
      </c>
      <c r="K114" s="237"/>
    </row>
    <row r="115" s="1" customFormat="1" ht="15" customHeight="1">
      <c r="B115" s="248"/>
      <c r="C115" s="223" t="s">
        <v>40</v>
      </c>
      <c r="D115" s="223"/>
      <c r="E115" s="223"/>
      <c r="F115" s="246" t="s">
        <v>503</v>
      </c>
      <c r="G115" s="223"/>
      <c r="H115" s="223" t="s">
        <v>547</v>
      </c>
      <c r="I115" s="223" t="s">
        <v>538</v>
      </c>
      <c r="J115" s="223"/>
      <c r="K115" s="237"/>
    </row>
    <row r="116" s="1" customFormat="1" ht="15" customHeight="1">
      <c r="B116" s="248"/>
      <c r="C116" s="223" t="s">
        <v>50</v>
      </c>
      <c r="D116" s="223"/>
      <c r="E116" s="223"/>
      <c r="F116" s="246" t="s">
        <v>503</v>
      </c>
      <c r="G116" s="223"/>
      <c r="H116" s="223" t="s">
        <v>548</v>
      </c>
      <c r="I116" s="223" t="s">
        <v>538</v>
      </c>
      <c r="J116" s="223"/>
      <c r="K116" s="237"/>
    </row>
    <row r="117" s="1" customFormat="1" ht="15" customHeight="1">
      <c r="B117" s="248"/>
      <c r="C117" s="223" t="s">
        <v>59</v>
      </c>
      <c r="D117" s="223"/>
      <c r="E117" s="223"/>
      <c r="F117" s="246" t="s">
        <v>503</v>
      </c>
      <c r="G117" s="223"/>
      <c r="H117" s="223" t="s">
        <v>549</v>
      </c>
      <c r="I117" s="223" t="s">
        <v>550</v>
      </c>
      <c r="J117" s="223"/>
      <c r="K117" s="237"/>
    </row>
    <row r="118" s="1" customFormat="1" ht="15" customHeight="1">
      <c r="B118" s="251"/>
      <c r="C118" s="257"/>
      <c r="D118" s="257"/>
      <c r="E118" s="257"/>
      <c r="F118" s="257"/>
      <c r="G118" s="257"/>
      <c r="H118" s="257"/>
      <c r="I118" s="257"/>
      <c r="J118" s="257"/>
      <c r="K118" s="253"/>
    </row>
    <row r="119" s="1" customFormat="1" ht="18.75" customHeight="1">
      <c r="B119" s="258"/>
      <c r="C119" s="259"/>
      <c r="D119" s="259"/>
      <c r="E119" s="259"/>
      <c r="F119" s="260"/>
      <c r="G119" s="259"/>
      <c r="H119" s="259"/>
      <c r="I119" s="259"/>
      <c r="J119" s="259"/>
      <c r="K119" s="258"/>
    </row>
    <row r="120" s="1" customFormat="1" ht="18.75" customHeight="1">
      <c r="B120" s="231"/>
      <c r="C120" s="231"/>
      <c r="D120" s="231"/>
      <c r="E120" s="231"/>
      <c r="F120" s="231"/>
      <c r="G120" s="231"/>
      <c r="H120" s="231"/>
      <c r="I120" s="231"/>
      <c r="J120" s="231"/>
      <c r="K120" s="231"/>
    </row>
    <row r="121" s="1" customFormat="1" ht="7.5" customHeight="1">
      <c r="B121" s="261"/>
      <c r="C121" s="262"/>
      <c r="D121" s="262"/>
      <c r="E121" s="262"/>
      <c r="F121" s="262"/>
      <c r="G121" s="262"/>
      <c r="H121" s="262"/>
      <c r="I121" s="262"/>
      <c r="J121" s="262"/>
      <c r="K121" s="263"/>
    </row>
    <row r="122" s="1" customFormat="1" ht="45" customHeight="1">
      <c r="B122" s="264"/>
      <c r="C122" s="214" t="s">
        <v>551</v>
      </c>
      <c r="D122" s="214"/>
      <c r="E122" s="214"/>
      <c r="F122" s="214"/>
      <c r="G122" s="214"/>
      <c r="H122" s="214"/>
      <c r="I122" s="214"/>
      <c r="J122" s="214"/>
      <c r="K122" s="265"/>
    </row>
    <row r="123" s="1" customFormat="1" ht="17.25" customHeight="1">
      <c r="B123" s="266"/>
      <c r="C123" s="238" t="s">
        <v>497</v>
      </c>
      <c r="D123" s="238"/>
      <c r="E123" s="238"/>
      <c r="F123" s="238" t="s">
        <v>498</v>
      </c>
      <c r="G123" s="239"/>
      <c r="H123" s="238" t="s">
        <v>56</v>
      </c>
      <c r="I123" s="238" t="s">
        <v>59</v>
      </c>
      <c r="J123" s="238" t="s">
        <v>499</v>
      </c>
      <c r="K123" s="267"/>
    </row>
    <row r="124" s="1" customFormat="1" ht="17.25" customHeight="1">
      <c r="B124" s="266"/>
      <c r="C124" s="240" t="s">
        <v>500</v>
      </c>
      <c r="D124" s="240"/>
      <c r="E124" s="240"/>
      <c r="F124" s="241" t="s">
        <v>501</v>
      </c>
      <c r="G124" s="242"/>
      <c r="H124" s="240"/>
      <c r="I124" s="240"/>
      <c r="J124" s="240" t="s">
        <v>502</v>
      </c>
      <c r="K124" s="267"/>
    </row>
    <row r="125" s="1" customFormat="1" ht="5.25" customHeight="1">
      <c r="B125" s="268"/>
      <c r="C125" s="243"/>
      <c r="D125" s="243"/>
      <c r="E125" s="243"/>
      <c r="F125" s="243"/>
      <c r="G125" s="269"/>
      <c r="H125" s="243"/>
      <c r="I125" s="243"/>
      <c r="J125" s="243"/>
      <c r="K125" s="270"/>
    </row>
    <row r="126" s="1" customFormat="1" ht="15" customHeight="1">
      <c r="B126" s="268"/>
      <c r="C126" s="223" t="s">
        <v>506</v>
      </c>
      <c r="D126" s="245"/>
      <c r="E126" s="245"/>
      <c r="F126" s="246" t="s">
        <v>503</v>
      </c>
      <c r="G126" s="223"/>
      <c r="H126" s="223" t="s">
        <v>543</v>
      </c>
      <c r="I126" s="223" t="s">
        <v>505</v>
      </c>
      <c r="J126" s="223">
        <v>120</v>
      </c>
      <c r="K126" s="271"/>
    </row>
    <row r="127" s="1" customFormat="1" ht="15" customHeight="1">
      <c r="B127" s="268"/>
      <c r="C127" s="223" t="s">
        <v>552</v>
      </c>
      <c r="D127" s="223"/>
      <c r="E127" s="223"/>
      <c r="F127" s="246" t="s">
        <v>503</v>
      </c>
      <c r="G127" s="223"/>
      <c r="H127" s="223" t="s">
        <v>553</v>
      </c>
      <c r="I127" s="223" t="s">
        <v>505</v>
      </c>
      <c r="J127" s="223" t="s">
        <v>554</v>
      </c>
      <c r="K127" s="271"/>
    </row>
    <row r="128" s="1" customFormat="1" ht="15" customHeight="1">
      <c r="B128" s="268"/>
      <c r="C128" s="223" t="s">
        <v>451</v>
      </c>
      <c r="D128" s="223"/>
      <c r="E128" s="223"/>
      <c r="F128" s="246" t="s">
        <v>503</v>
      </c>
      <c r="G128" s="223"/>
      <c r="H128" s="223" t="s">
        <v>555</v>
      </c>
      <c r="I128" s="223" t="s">
        <v>505</v>
      </c>
      <c r="J128" s="223" t="s">
        <v>554</v>
      </c>
      <c r="K128" s="271"/>
    </row>
    <row r="129" s="1" customFormat="1" ht="15" customHeight="1">
      <c r="B129" s="268"/>
      <c r="C129" s="223" t="s">
        <v>514</v>
      </c>
      <c r="D129" s="223"/>
      <c r="E129" s="223"/>
      <c r="F129" s="246" t="s">
        <v>509</v>
      </c>
      <c r="G129" s="223"/>
      <c r="H129" s="223" t="s">
        <v>515</v>
      </c>
      <c r="I129" s="223" t="s">
        <v>505</v>
      </c>
      <c r="J129" s="223">
        <v>15</v>
      </c>
      <c r="K129" s="271"/>
    </row>
    <row r="130" s="1" customFormat="1" ht="15" customHeight="1">
      <c r="B130" s="268"/>
      <c r="C130" s="249" t="s">
        <v>516</v>
      </c>
      <c r="D130" s="249"/>
      <c r="E130" s="249"/>
      <c r="F130" s="250" t="s">
        <v>509</v>
      </c>
      <c r="G130" s="249"/>
      <c r="H130" s="249" t="s">
        <v>517</v>
      </c>
      <c r="I130" s="249" t="s">
        <v>505</v>
      </c>
      <c r="J130" s="249">
        <v>15</v>
      </c>
      <c r="K130" s="271"/>
    </row>
    <row r="131" s="1" customFormat="1" ht="15" customHeight="1">
      <c r="B131" s="268"/>
      <c r="C131" s="249" t="s">
        <v>518</v>
      </c>
      <c r="D131" s="249"/>
      <c r="E131" s="249"/>
      <c r="F131" s="250" t="s">
        <v>509</v>
      </c>
      <c r="G131" s="249"/>
      <c r="H131" s="249" t="s">
        <v>519</v>
      </c>
      <c r="I131" s="249" t="s">
        <v>505</v>
      </c>
      <c r="J131" s="249">
        <v>20</v>
      </c>
      <c r="K131" s="271"/>
    </row>
    <row r="132" s="1" customFormat="1" ht="15" customHeight="1">
      <c r="B132" s="268"/>
      <c r="C132" s="249" t="s">
        <v>520</v>
      </c>
      <c r="D132" s="249"/>
      <c r="E132" s="249"/>
      <c r="F132" s="250" t="s">
        <v>509</v>
      </c>
      <c r="G132" s="249"/>
      <c r="H132" s="249" t="s">
        <v>521</v>
      </c>
      <c r="I132" s="249" t="s">
        <v>505</v>
      </c>
      <c r="J132" s="249">
        <v>20</v>
      </c>
      <c r="K132" s="271"/>
    </row>
    <row r="133" s="1" customFormat="1" ht="15" customHeight="1">
      <c r="B133" s="268"/>
      <c r="C133" s="223" t="s">
        <v>508</v>
      </c>
      <c r="D133" s="223"/>
      <c r="E133" s="223"/>
      <c r="F133" s="246" t="s">
        <v>509</v>
      </c>
      <c r="G133" s="223"/>
      <c r="H133" s="223" t="s">
        <v>543</v>
      </c>
      <c r="I133" s="223" t="s">
        <v>505</v>
      </c>
      <c r="J133" s="223">
        <v>50</v>
      </c>
      <c r="K133" s="271"/>
    </row>
    <row r="134" s="1" customFormat="1" ht="15" customHeight="1">
      <c r="B134" s="268"/>
      <c r="C134" s="223" t="s">
        <v>522</v>
      </c>
      <c r="D134" s="223"/>
      <c r="E134" s="223"/>
      <c r="F134" s="246" t="s">
        <v>509</v>
      </c>
      <c r="G134" s="223"/>
      <c r="H134" s="223" t="s">
        <v>543</v>
      </c>
      <c r="I134" s="223" t="s">
        <v>505</v>
      </c>
      <c r="J134" s="223">
        <v>50</v>
      </c>
      <c r="K134" s="271"/>
    </row>
    <row r="135" s="1" customFormat="1" ht="15" customHeight="1">
      <c r="B135" s="268"/>
      <c r="C135" s="223" t="s">
        <v>528</v>
      </c>
      <c r="D135" s="223"/>
      <c r="E135" s="223"/>
      <c r="F135" s="246" t="s">
        <v>509</v>
      </c>
      <c r="G135" s="223"/>
      <c r="H135" s="223" t="s">
        <v>543</v>
      </c>
      <c r="I135" s="223" t="s">
        <v>505</v>
      </c>
      <c r="J135" s="223">
        <v>50</v>
      </c>
      <c r="K135" s="271"/>
    </row>
    <row r="136" s="1" customFormat="1" ht="15" customHeight="1">
      <c r="B136" s="268"/>
      <c r="C136" s="223" t="s">
        <v>530</v>
      </c>
      <c r="D136" s="223"/>
      <c r="E136" s="223"/>
      <c r="F136" s="246" t="s">
        <v>509</v>
      </c>
      <c r="G136" s="223"/>
      <c r="H136" s="223" t="s">
        <v>543</v>
      </c>
      <c r="I136" s="223" t="s">
        <v>505</v>
      </c>
      <c r="J136" s="223">
        <v>50</v>
      </c>
      <c r="K136" s="271"/>
    </row>
    <row r="137" s="1" customFormat="1" ht="15" customHeight="1">
      <c r="B137" s="268"/>
      <c r="C137" s="223" t="s">
        <v>531</v>
      </c>
      <c r="D137" s="223"/>
      <c r="E137" s="223"/>
      <c r="F137" s="246" t="s">
        <v>509</v>
      </c>
      <c r="G137" s="223"/>
      <c r="H137" s="223" t="s">
        <v>556</v>
      </c>
      <c r="I137" s="223" t="s">
        <v>505</v>
      </c>
      <c r="J137" s="223">
        <v>255</v>
      </c>
      <c r="K137" s="271"/>
    </row>
    <row r="138" s="1" customFormat="1" ht="15" customHeight="1">
      <c r="B138" s="268"/>
      <c r="C138" s="223" t="s">
        <v>533</v>
      </c>
      <c r="D138" s="223"/>
      <c r="E138" s="223"/>
      <c r="F138" s="246" t="s">
        <v>503</v>
      </c>
      <c r="G138" s="223"/>
      <c r="H138" s="223" t="s">
        <v>557</v>
      </c>
      <c r="I138" s="223" t="s">
        <v>535</v>
      </c>
      <c r="J138" s="223"/>
      <c r="K138" s="271"/>
    </row>
    <row r="139" s="1" customFormat="1" ht="15" customHeight="1">
      <c r="B139" s="268"/>
      <c r="C139" s="223" t="s">
        <v>536</v>
      </c>
      <c r="D139" s="223"/>
      <c r="E139" s="223"/>
      <c r="F139" s="246" t="s">
        <v>503</v>
      </c>
      <c r="G139" s="223"/>
      <c r="H139" s="223" t="s">
        <v>558</v>
      </c>
      <c r="I139" s="223" t="s">
        <v>538</v>
      </c>
      <c r="J139" s="223"/>
      <c r="K139" s="271"/>
    </row>
    <row r="140" s="1" customFormat="1" ht="15" customHeight="1">
      <c r="B140" s="268"/>
      <c r="C140" s="223" t="s">
        <v>539</v>
      </c>
      <c r="D140" s="223"/>
      <c r="E140" s="223"/>
      <c r="F140" s="246" t="s">
        <v>503</v>
      </c>
      <c r="G140" s="223"/>
      <c r="H140" s="223" t="s">
        <v>539</v>
      </c>
      <c r="I140" s="223" t="s">
        <v>538</v>
      </c>
      <c r="J140" s="223"/>
      <c r="K140" s="271"/>
    </row>
    <row r="141" s="1" customFormat="1" ht="15" customHeight="1">
      <c r="B141" s="268"/>
      <c r="C141" s="223" t="s">
        <v>40</v>
      </c>
      <c r="D141" s="223"/>
      <c r="E141" s="223"/>
      <c r="F141" s="246" t="s">
        <v>503</v>
      </c>
      <c r="G141" s="223"/>
      <c r="H141" s="223" t="s">
        <v>559</v>
      </c>
      <c r="I141" s="223" t="s">
        <v>538</v>
      </c>
      <c r="J141" s="223"/>
      <c r="K141" s="271"/>
    </row>
    <row r="142" s="1" customFormat="1" ht="15" customHeight="1">
      <c r="B142" s="268"/>
      <c r="C142" s="223" t="s">
        <v>560</v>
      </c>
      <c r="D142" s="223"/>
      <c r="E142" s="223"/>
      <c r="F142" s="246" t="s">
        <v>503</v>
      </c>
      <c r="G142" s="223"/>
      <c r="H142" s="223" t="s">
        <v>561</v>
      </c>
      <c r="I142" s="223" t="s">
        <v>538</v>
      </c>
      <c r="J142" s="223"/>
      <c r="K142" s="271"/>
    </row>
    <row r="143" s="1" customFormat="1" ht="15" customHeight="1">
      <c r="B143" s="272"/>
      <c r="C143" s="273"/>
      <c r="D143" s="273"/>
      <c r="E143" s="273"/>
      <c r="F143" s="273"/>
      <c r="G143" s="273"/>
      <c r="H143" s="273"/>
      <c r="I143" s="273"/>
      <c r="J143" s="273"/>
      <c r="K143" s="274"/>
    </row>
    <row r="144" s="1" customFormat="1" ht="18.75" customHeight="1">
      <c r="B144" s="259"/>
      <c r="C144" s="259"/>
      <c r="D144" s="259"/>
      <c r="E144" s="259"/>
      <c r="F144" s="260"/>
      <c r="G144" s="259"/>
      <c r="H144" s="259"/>
      <c r="I144" s="259"/>
      <c r="J144" s="259"/>
      <c r="K144" s="259"/>
    </row>
    <row r="145" s="1" customFormat="1" ht="18.75" customHeight="1">
      <c r="B145" s="231"/>
      <c r="C145" s="231"/>
      <c r="D145" s="231"/>
      <c r="E145" s="231"/>
      <c r="F145" s="231"/>
      <c r="G145" s="231"/>
      <c r="H145" s="231"/>
      <c r="I145" s="231"/>
      <c r="J145" s="231"/>
      <c r="K145" s="231"/>
    </row>
    <row r="146" s="1" customFormat="1" ht="7.5" customHeight="1">
      <c r="B146" s="232"/>
      <c r="C146" s="233"/>
      <c r="D146" s="233"/>
      <c r="E146" s="233"/>
      <c r="F146" s="233"/>
      <c r="G146" s="233"/>
      <c r="H146" s="233"/>
      <c r="I146" s="233"/>
      <c r="J146" s="233"/>
      <c r="K146" s="234"/>
    </row>
    <row r="147" s="1" customFormat="1" ht="45" customHeight="1">
      <c r="B147" s="235"/>
      <c r="C147" s="236" t="s">
        <v>562</v>
      </c>
      <c r="D147" s="236"/>
      <c r="E147" s="236"/>
      <c r="F147" s="236"/>
      <c r="G147" s="236"/>
      <c r="H147" s="236"/>
      <c r="I147" s="236"/>
      <c r="J147" s="236"/>
      <c r="K147" s="237"/>
    </row>
    <row r="148" s="1" customFormat="1" ht="17.25" customHeight="1">
      <c r="B148" s="235"/>
      <c r="C148" s="238" t="s">
        <v>497</v>
      </c>
      <c r="D148" s="238"/>
      <c r="E148" s="238"/>
      <c r="F148" s="238" t="s">
        <v>498</v>
      </c>
      <c r="G148" s="239"/>
      <c r="H148" s="238" t="s">
        <v>56</v>
      </c>
      <c r="I148" s="238" t="s">
        <v>59</v>
      </c>
      <c r="J148" s="238" t="s">
        <v>499</v>
      </c>
      <c r="K148" s="237"/>
    </row>
    <row r="149" s="1" customFormat="1" ht="17.25" customHeight="1">
      <c r="B149" s="235"/>
      <c r="C149" s="240" t="s">
        <v>500</v>
      </c>
      <c r="D149" s="240"/>
      <c r="E149" s="240"/>
      <c r="F149" s="241" t="s">
        <v>501</v>
      </c>
      <c r="G149" s="242"/>
      <c r="H149" s="240"/>
      <c r="I149" s="240"/>
      <c r="J149" s="240" t="s">
        <v>502</v>
      </c>
      <c r="K149" s="237"/>
    </row>
    <row r="150" s="1" customFormat="1" ht="5.25" customHeight="1">
      <c r="B150" s="248"/>
      <c r="C150" s="243"/>
      <c r="D150" s="243"/>
      <c r="E150" s="243"/>
      <c r="F150" s="243"/>
      <c r="G150" s="244"/>
      <c r="H150" s="243"/>
      <c r="I150" s="243"/>
      <c r="J150" s="243"/>
      <c r="K150" s="271"/>
    </row>
    <row r="151" s="1" customFormat="1" ht="15" customHeight="1">
      <c r="B151" s="248"/>
      <c r="C151" s="275" t="s">
        <v>506</v>
      </c>
      <c r="D151" s="223"/>
      <c r="E151" s="223"/>
      <c r="F151" s="276" t="s">
        <v>503</v>
      </c>
      <c r="G151" s="223"/>
      <c r="H151" s="275" t="s">
        <v>543</v>
      </c>
      <c r="I151" s="275" t="s">
        <v>505</v>
      </c>
      <c r="J151" s="275">
        <v>120</v>
      </c>
      <c r="K151" s="271"/>
    </row>
    <row r="152" s="1" customFormat="1" ht="15" customHeight="1">
      <c r="B152" s="248"/>
      <c r="C152" s="275" t="s">
        <v>552</v>
      </c>
      <c r="D152" s="223"/>
      <c r="E152" s="223"/>
      <c r="F152" s="276" t="s">
        <v>503</v>
      </c>
      <c r="G152" s="223"/>
      <c r="H152" s="275" t="s">
        <v>563</v>
      </c>
      <c r="I152" s="275" t="s">
        <v>505</v>
      </c>
      <c r="J152" s="275" t="s">
        <v>554</v>
      </c>
      <c r="K152" s="271"/>
    </row>
    <row r="153" s="1" customFormat="1" ht="15" customHeight="1">
      <c r="B153" s="248"/>
      <c r="C153" s="275" t="s">
        <v>451</v>
      </c>
      <c r="D153" s="223"/>
      <c r="E153" s="223"/>
      <c r="F153" s="276" t="s">
        <v>503</v>
      </c>
      <c r="G153" s="223"/>
      <c r="H153" s="275" t="s">
        <v>564</v>
      </c>
      <c r="I153" s="275" t="s">
        <v>505</v>
      </c>
      <c r="J153" s="275" t="s">
        <v>554</v>
      </c>
      <c r="K153" s="271"/>
    </row>
    <row r="154" s="1" customFormat="1" ht="15" customHeight="1">
      <c r="B154" s="248"/>
      <c r="C154" s="275" t="s">
        <v>508</v>
      </c>
      <c r="D154" s="223"/>
      <c r="E154" s="223"/>
      <c r="F154" s="276" t="s">
        <v>509</v>
      </c>
      <c r="G154" s="223"/>
      <c r="H154" s="275" t="s">
        <v>543</v>
      </c>
      <c r="I154" s="275" t="s">
        <v>505</v>
      </c>
      <c r="J154" s="275">
        <v>50</v>
      </c>
      <c r="K154" s="271"/>
    </row>
    <row r="155" s="1" customFormat="1" ht="15" customHeight="1">
      <c r="B155" s="248"/>
      <c r="C155" s="275" t="s">
        <v>511</v>
      </c>
      <c r="D155" s="223"/>
      <c r="E155" s="223"/>
      <c r="F155" s="276" t="s">
        <v>503</v>
      </c>
      <c r="G155" s="223"/>
      <c r="H155" s="275" t="s">
        <v>543</v>
      </c>
      <c r="I155" s="275" t="s">
        <v>513</v>
      </c>
      <c r="J155" s="275"/>
      <c r="K155" s="271"/>
    </row>
    <row r="156" s="1" customFormat="1" ht="15" customHeight="1">
      <c r="B156" s="248"/>
      <c r="C156" s="275" t="s">
        <v>522</v>
      </c>
      <c r="D156" s="223"/>
      <c r="E156" s="223"/>
      <c r="F156" s="276" t="s">
        <v>509</v>
      </c>
      <c r="G156" s="223"/>
      <c r="H156" s="275" t="s">
        <v>543</v>
      </c>
      <c r="I156" s="275" t="s">
        <v>505</v>
      </c>
      <c r="J156" s="275">
        <v>50</v>
      </c>
      <c r="K156" s="271"/>
    </row>
    <row r="157" s="1" customFormat="1" ht="15" customHeight="1">
      <c r="B157" s="248"/>
      <c r="C157" s="275" t="s">
        <v>530</v>
      </c>
      <c r="D157" s="223"/>
      <c r="E157" s="223"/>
      <c r="F157" s="276" t="s">
        <v>509</v>
      </c>
      <c r="G157" s="223"/>
      <c r="H157" s="275" t="s">
        <v>543</v>
      </c>
      <c r="I157" s="275" t="s">
        <v>505</v>
      </c>
      <c r="J157" s="275">
        <v>50</v>
      </c>
      <c r="K157" s="271"/>
    </row>
    <row r="158" s="1" customFormat="1" ht="15" customHeight="1">
      <c r="B158" s="248"/>
      <c r="C158" s="275" t="s">
        <v>528</v>
      </c>
      <c r="D158" s="223"/>
      <c r="E158" s="223"/>
      <c r="F158" s="276" t="s">
        <v>509</v>
      </c>
      <c r="G158" s="223"/>
      <c r="H158" s="275" t="s">
        <v>543</v>
      </c>
      <c r="I158" s="275" t="s">
        <v>505</v>
      </c>
      <c r="J158" s="275">
        <v>50</v>
      </c>
      <c r="K158" s="271"/>
    </row>
    <row r="159" s="1" customFormat="1" ht="15" customHeight="1">
      <c r="B159" s="248"/>
      <c r="C159" s="275" t="s">
        <v>84</v>
      </c>
      <c r="D159" s="223"/>
      <c r="E159" s="223"/>
      <c r="F159" s="276" t="s">
        <v>503</v>
      </c>
      <c r="G159" s="223"/>
      <c r="H159" s="275" t="s">
        <v>565</v>
      </c>
      <c r="I159" s="275" t="s">
        <v>505</v>
      </c>
      <c r="J159" s="275" t="s">
        <v>566</v>
      </c>
      <c r="K159" s="271"/>
    </row>
    <row r="160" s="1" customFormat="1" ht="15" customHeight="1">
      <c r="B160" s="248"/>
      <c r="C160" s="275" t="s">
        <v>567</v>
      </c>
      <c r="D160" s="223"/>
      <c r="E160" s="223"/>
      <c r="F160" s="276" t="s">
        <v>503</v>
      </c>
      <c r="G160" s="223"/>
      <c r="H160" s="275" t="s">
        <v>568</v>
      </c>
      <c r="I160" s="275" t="s">
        <v>538</v>
      </c>
      <c r="J160" s="275"/>
      <c r="K160" s="271"/>
    </row>
    <row r="161" s="1" customFormat="1" ht="15" customHeight="1">
      <c r="B161" s="277"/>
      <c r="C161" s="257"/>
      <c r="D161" s="257"/>
      <c r="E161" s="257"/>
      <c r="F161" s="257"/>
      <c r="G161" s="257"/>
      <c r="H161" s="257"/>
      <c r="I161" s="257"/>
      <c r="J161" s="257"/>
      <c r="K161" s="278"/>
    </row>
    <row r="162" s="1" customFormat="1" ht="18.75" customHeight="1">
      <c r="B162" s="259"/>
      <c r="C162" s="269"/>
      <c r="D162" s="269"/>
      <c r="E162" s="269"/>
      <c r="F162" s="279"/>
      <c r="G162" s="269"/>
      <c r="H162" s="269"/>
      <c r="I162" s="269"/>
      <c r="J162" s="269"/>
      <c r="K162" s="259"/>
    </row>
    <row r="163" s="1" customFormat="1" ht="18.75" customHeight="1">
      <c r="B163" s="231"/>
      <c r="C163" s="231"/>
      <c r="D163" s="231"/>
      <c r="E163" s="231"/>
      <c r="F163" s="231"/>
      <c r="G163" s="231"/>
      <c r="H163" s="231"/>
      <c r="I163" s="231"/>
      <c r="J163" s="231"/>
      <c r="K163" s="231"/>
    </row>
    <row r="164" s="1" customFormat="1" ht="7.5" customHeight="1">
      <c r="B164" s="210"/>
      <c r="C164" s="211"/>
      <c r="D164" s="211"/>
      <c r="E164" s="211"/>
      <c r="F164" s="211"/>
      <c r="G164" s="211"/>
      <c r="H164" s="211"/>
      <c r="I164" s="211"/>
      <c r="J164" s="211"/>
      <c r="K164" s="212"/>
    </row>
    <row r="165" s="1" customFormat="1" ht="45" customHeight="1">
      <c r="B165" s="213"/>
      <c r="C165" s="214" t="s">
        <v>569</v>
      </c>
      <c r="D165" s="214"/>
      <c r="E165" s="214"/>
      <c r="F165" s="214"/>
      <c r="G165" s="214"/>
      <c r="H165" s="214"/>
      <c r="I165" s="214"/>
      <c r="J165" s="214"/>
      <c r="K165" s="215"/>
    </row>
    <row r="166" s="1" customFormat="1" ht="17.25" customHeight="1">
      <c r="B166" s="213"/>
      <c r="C166" s="238" t="s">
        <v>497</v>
      </c>
      <c r="D166" s="238"/>
      <c r="E166" s="238"/>
      <c r="F166" s="238" t="s">
        <v>498</v>
      </c>
      <c r="G166" s="280"/>
      <c r="H166" s="281" t="s">
        <v>56</v>
      </c>
      <c r="I166" s="281" t="s">
        <v>59</v>
      </c>
      <c r="J166" s="238" t="s">
        <v>499</v>
      </c>
      <c r="K166" s="215"/>
    </row>
    <row r="167" s="1" customFormat="1" ht="17.25" customHeight="1">
      <c r="B167" s="216"/>
      <c r="C167" s="240" t="s">
        <v>500</v>
      </c>
      <c r="D167" s="240"/>
      <c r="E167" s="240"/>
      <c r="F167" s="241" t="s">
        <v>501</v>
      </c>
      <c r="G167" s="282"/>
      <c r="H167" s="283"/>
      <c r="I167" s="283"/>
      <c r="J167" s="240" t="s">
        <v>502</v>
      </c>
      <c r="K167" s="218"/>
    </row>
    <row r="168" s="1" customFormat="1" ht="5.25" customHeight="1">
      <c r="B168" s="248"/>
      <c r="C168" s="243"/>
      <c r="D168" s="243"/>
      <c r="E168" s="243"/>
      <c r="F168" s="243"/>
      <c r="G168" s="244"/>
      <c r="H168" s="243"/>
      <c r="I168" s="243"/>
      <c r="J168" s="243"/>
      <c r="K168" s="271"/>
    </row>
    <row r="169" s="1" customFormat="1" ht="15" customHeight="1">
      <c r="B169" s="248"/>
      <c r="C169" s="223" t="s">
        <v>506</v>
      </c>
      <c r="D169" s="223"/>
      <c r="E169" s="223"/>
      <c r="F169" s="246" t="s">
        <v>503</v>
      </c>
      <c r="G169" s="223"/>
      <c r="H169" s="223" t="s">
        <v>543</v>
      </c>
      <c r="I169" s="223" t="s">
        <v>505</v>
      </c>
      <c r="J169" s="223">
        <v>120</v>
      </c>
      <c r="K169" s="271"/>
    </row>
    <row r="170" s="1" customFormat="1" ht="15" customHeight="1">
      <c r="B170" s="248"/>
      <c r="C170" s="223" t="s">
        <v>552</v>
      </c>
      <c r="D170" s="223"/>
      <c r="E170" s="223"/>
      <c r="F170" s="246" t="s">
        <v>503</v>
      </c>
      <c r="G170" s="223"/>
      <c r="H170" s="223" t="s">
        <v>553</v>
      </c>
      <c r="I170" s="223" t="s">
        <v>505</v>
      </c>
      <c r="J170" s="223" t="s">
        <v>554</v>
      </c>
      <c r="K170" s="271"/>
    </row>
    <row r="171" s="1" customFormat="1" ht="15" customHeight="1">
      <c r="B171" s="248"/>
      <c r="C171" s="223" t="s">
        <v>451</v>
      </c>
      <c r="D171" s="223"/>
      <c r="E171" s="223"/>
      <c r="F171" s="246" t="s">
        <v>503</v>
      </c>
      <c r="G171" s="223"/>
      <c r="H171" s="223" t="s">
        <v>570</v>
      </c>
      <c r="I171" s="223" t="s">
        <v>505</v>
      </c>
      <c r="J171" s="223" t="s">
        <v>554</v>
      </c>
      <c r="K171" s="271"/>
    </row>
    <row r="172" s="1" customFormat="1" ht="15" customHeight="1">
      <c r="B172" s="248"/>
      <c r="C172" s="223" t="s">
        <v>508</v>
      </c>
      <c r="D172" s="223"/>
      <c r="E172" s="223"/>
      <c r="F172" s="246" t="s">
        <v>509</v>
      </c>
      <c r="G172" s="223"/>
      <c r="H172" s="223" t="s">
        <v>570</v>
      </c>
      <c r="I172" s="223" t="s">
        <v>505</v>
      </c>
      <c r="J172" s="223">
        <v>50</v>
      </c>
      <c r="K172" s="271"/>
    </row>
    <row r="173" s="1" customFormat="1" ht="15" customHeight="1">
      <c r="B173" s="248"/>
      <c r="C173" s="223" t="s">
        <v>511</v>
      </c>
      <c r="D173" s="223"/>
      <c r="E173" s="223"/>
      <c r="F173" s="246" t="s">
        <v>503</v>
      </c>
      <c r="G173" s="223"/>
      <c r="H173" s="223" t="s">
        <v>570</v>
      </c>
      <c r="I173" s="223" t="s">
        <v>513</v>
      </c>
      <c r="J173" s="223"/>
      <c r="K173" s="271"/>
    </row>
    <row r="174" s="1" customFormat="1" ht="15" customHeight="1">
      <c r="B174" s="248"/>
      <c r="C174" s="223" t="s">
        <v>522</v>
      </c>
      <c r="D174" s="223"/>
      <c r="E174" s="223"/>
      <c r="F174" s="246" t="s">
        <v>509</v>
      </c>
      <c r="G174" s="223"/>
      <c r="H174" s="223" t="s">
        <v>570</v>
      </c>
      <c r="I174" s="223" t="s">
        <v>505</v>
      </c>
      <c r="J174" s="223">
        <v>50</v>
      </c>
      <c r="K174" s="271"/>
    </row>
    <row r="175" s="1" customFormat="1" ht="15" customHeight="1">
      <c r="B175" s="248"/>
      <c r="C175" s="223" t="s">
        <v>530</v>
      </c>
      <c r="D175" s="223"/>
      <c r="E175" s="223"/>
      <c r="F175" s="246" t="s">
        <v>509</v>
      </c>
      <c r="G175" s="223"/>
      <c r="H175" s="223" t="s">
        <v>570</v>
      </c>
      <c r="I175" s="223" t="s">
        <v>505</v>
      </c>
      <c r="J175" s="223">
        <v>50</v>
      </c>
      <c r="K175" s="271"/>
    </row>
    <row r="176" s="1" customFormat="1" ht="15" customHeight="1">
      <c r="B176" s="248"/>
      <c r="C176" s="223" t="s">
        <v>528</v>
      </c>
      <c r="D176" s="223"/>
      <c r="E176" s="223"/>
      <c r="F176" s="246" t="s">
        <v>509</v>
      </c>
      <c r="G176" s="223"/>
      <c r="H176" s="223" t="s">
        <v>570</v>
      </c>
      <c r="I176" s="223" t="s">
        <v>505</v>
      </c>
      <c r="J176" s="223">
        <v>50</v>
      </c>
      <c r="K176" s="271"/>
    </row>
    <row r="177" s="1" customFormat="1" ht="15" customHeight="1">
      <c r="B177" s="248"/>
      <c r="C177" s="223" t="s">
        <v>99</v>
      </c>
      <c r="D177" s="223"/>
      <c r="E177" s="223"/>
      <c r="F177" s="246" t="s">
        <v>503</v>
      </c>
      <c r="G177" s="223"/>
      <c r="H177" s="223" t="s">
        <v>571</v>
      </c>
      <c r="I177" s="223" t="s">
        <v>572</v>
      </c>
      <c r="J177" s="223"/>
      <c r="K177" s="271"/>
    </row>
    <row r="178" s="1" customFormat="1" ht="15" customHeight="1">
      <c r="B178" s="248"/>
      <c r="C178" s="223" t="s">
        <v>59</v>
      </c>
      <c r="D178" s="223"/>
      <c r="E178" s="223"/>
      <c r="F178" s="246" t="s">
        <v>503</v>
      </c>
      <c r="G178" s="223"/>
      <c r="H178" s="223" t="s">
        <v>573</v>
      </c>
      <c r="I178" s="223" t="s">
        <v>574</v>
      </c>
      <c r="J178" s="223">
        <v>1</v>
      </c>
      <c r="K178" s="271"/>
    </row>
    <row r="179" s="1" customFormat="1" ht="15" customHeight="1">
      <c r="B179" s="248"/>
      <c r="C179" s="223" t="s">
        <v>55</v>
      </c>
      <c r="D179" s="223"/>
      <c r="E179" s="223"/>
      <c r="F179" s="246" t="s">
        <v>503</v>
      </c>
      <c r="G179" s="223"/>
      <c r="H179" s="223" t="s">
        <v>575</v>
      </c>
      <c r="I179" s="223" t="s">
        <v>505</v>
      </c>
      <c r="J179" s="223">
        <v>20</v>
      </c>
      <c r="K179" s="271"/>
    </row>
    <row r="180" s="1" customFormat="1" ht="15" customHeight="1">
      <c r="B180" s="248"/>
      <c r="C180" s="223" t="s">
        <v>56</v>
      </c>
      <c r="D180" s="223"/>
      <c r="E180" s="223"/>
      <c r="F180" s="246" t="s">
        <v>503</v>
      </c>
      <c r="G180" s="223"/>
      <c r="H180" s="223" t="s">
        <v>576</v>
      </c>
      <c r="I180" s="223" t="s">
        <v>505</v>
      </c>
      <c r="J180" s="223">
        <v>255</v>
      </c>
      <c r="K180" s="271"/>
    </row>
    <row r="181" s="1" customFormat="1" ht="15" customHeight="1">
      <c r="B181" s="248"/>
      <c r="C181" s="223" t="s">
        <v>100</v>
      </c>
      <c r="D181" s="223"/>
      <c r="E181" s="223"/>
      <c r="F181" s="246" t="s">
        <v>503</v>
      </c>
      <c r="G181" s="223"/>
      <c r="H181" s="223" t="s">
        <v>467</v>
      </c>
      <c r="I181" s="223" t="s">
        <v>505</v>
      </c>
      <c r="J181" s="223">
        <v>10</v>
      </c>
      <c r="K181" s="271"/>
    </row>
    <row r="182" s="1" customFormat="1" ht="15" customHeight="1">
      <c r="B182" s="248"/>
      <c r="C182" s="223" t="s">
        <v>101</v>
      </c>
      <c r="D182" s="223"/>
      <c r="E182" s="223"/>
      <c r="F182" s="246" t="s">
        <v>503</v>
      </c>
      <c r="G182" s="223"/>
      <c r="H182" s="223" t="s">
        <v>577</v>
      </c>
      <c r="I182" s="223" t="s">
        <v>538</v>
      </c>
      <c r="J182" s="223"/>
      <c r="K182" s="271"/>
    </row>
    <row r="183" s="1" customFormat="1" ht="15" customHeight="1">
      <c r="B183" s="248"/>
      <c r="C183" s="223" t="s">
        <v>578</v>
      </c>
      <c r="D183" s="223"/>
      <c r="E183" s="223"/>
      <c r="F183" s="246" t="s">
        <v>503</v>
      </c>
      <c r="G183" s="223"/>
      <c r="H183" s="223" t="s">
        <v>579</v>
      </c>
      <c r="I183" s="223" t="s">
        <v>538</v>
      </c>
      <c r="J183" s="223"/>
      <c r="K183" s="271"/>
    </row>
    <row r="184" s="1" customFormat="1" ht="15" customHeight="1">
      <c r="B184" s="248"/>
      <c r="C184" s="223" t="s">
        <v>567</v>
      </c>
      <c r="D184" s="223"/>
      <c r="E184" s="223"/>
      <c r="F184" s="246" t="s">
        <v>503</v>
      </c>
      <c r="G184" s="223"/>
      <c r="H184" s="223" t="s">
        <v>580</v>
      </c>
      <c r="I184" s="223" t="s">
        <v>538</v>
      </c>
      <c r="J184" s="223"/>
      <c r="K184" s="271"/>
    </row>
    <row r="185" s="1" customFormat="1" ht="15" customHeight="1">
      <c r="B185" s="248"/>
      <c r="C185" s="223" t="s">
        <v>103</v>
      </c>
      <c r="D185" s="223"/>
      <c r="E185" s="223"/>
      <c r="F185" s="246" t="s">
        <v>509</v>
      </c>
      <c r="G185" s="223"/>
      <c r="H185" s="223" t="s">
        <v>581</v>
      </c>
      <c r="I185" s="223" t="s">
        <v>505</v>
      </c>
      <c r="J185" s="223">
        <v>50</v>
      </c>
      <c r="K185" s="271"/>
    </row>
    <row r="186" s="1" customFormat="1" ht="15" customHeight="1">
      <c r="B186" s="248"/>
      <c r="C186" s="223" t="s">
        <v>582</v>
      </c>
      <c r="D186" s="223"/>
      <c r="E186" s="223"/>
      <c r="F186" s="246" t="s">
        <v>509</v>
      </c>
      <c r="G186" s="223"/>
      <c r="H186" s="223" t="s">
        <v>583</v>
      </c>
      <c r="I186" s="223" t="s">
        <v>584</v>
      </c>
      <c r="J186" s="223"/>
      <c r="K186" s="271"/>
    </row>
    <row r="187" s="1" customFormat="1" ht="15" customHeight="1">
      <c r="B187" s="248"/>
      <c r="C187" s="223" t="s">
        <v>585</v>
      </c>
      <c r="D187" s="223"/>
      <c r="E187" s="223"/>
      <c r="F187" s="246" t="s">
        <v>509</v>
      </c>
      <c r="G187" s="223"/>
      <c r="H187" s="223" t="s">
        <v>586</v>
      </c>
      <c r="I187" s="223" t="s">
        <v>584</v>
      </c>
      <c r="J187" s="223"/>
      <c r="K187" s="271"/>
    </row>
    <row r="188" s="1" customFormat="1" ht="15" customHeight="1">
      <c r="B188" s="248"/>
      <c r="C188" s="223" t="s">
        <v>587</v>
      </c>
      <c r="D188" s="223"/>
      <c r="E188" s="223"/>
      <c r="F188" s="246" t="s">
        <v>509</v>
      </c>
      <c r="G188" s="223"/>
      <c r="H188" s="223" t="s">
        <v>588</v>
      </c>
      <c r="I188" s="223" t="s">
        <v>584</v>
      </c>
      <c r="J188" s="223"/>
      <c r="K188" s="271"/>
    </row>
    <row r="189" s="1" customFormat="1" ht="15" customHeight="1">
      <c r="B189" s="248"/>
      <c r="C189" s="284" t="s">
        <v>589</v>
      </c>
      <c r="D189" s="223"/>
      <c r="E189" s="223"/>
      <c r="F189" s="246" t="s">
        <v>509</v>
      </c>
      <c r="G189" s="223"/>
      <c r="H189" s="223" t="s">
        <v>590</v>
      </c>
      <c r="I189" s="223" t="s">
        <v>591</v>
      </c>
      <c r="J189" s="285" t="s">
        <v>592</v>
      </c>
      <c r="K189" s="271"/>
    </row>
    <row r="190" s="16" customFormat="1" ht="15" customHeight="1">
      <c r="B190" s="286"/>
      <c r="C190" s="287" t="s">
        <v>593</v>
      </c>
      <c r="D190" s="288"/>
      <c r="E190" s="288"/>
      <c r="F190" s="289" t="s">
        <v>509</v>
      </c>
      <c r="G190" s="288"/>
      <c r="H190" s="288" t="s">
        <v>594</v>
      </c>
      <c r="I190" s="288" t="s">
        <v>591</v>
      </c>
      <c r="J190" s="290" t="s">
        <v>592</v>
      </c>
      <c r="K190" s="291"/>
    </row>
    <row r="191" s="1" customFormat="1" ht="15" customHeight="1">
      <c r="B191" s="248"/>
      <c r="C191" s="284" t="s">
        <v>44</v>
      </c>
      <c r="D191" s="223"/>
      <c r="E191" s="223"/>
      <c r="F191" s="246" t="s">
        <v>503</v>
      </c>
      <c r="G191" s="223"/>
      <c r="H191" s="220" t="s">
        <v>595</v>
      </c>
      <c r="I191" s="223" t="s">
        <v>596</v>
      </c>
      <c r="J191" s="223"/>
      <c r="K191" s="271"/>
    </row>
    <row r="192" s="1" customFormat="1" ht="15" customHeight="1">
      <c r="B192" s="248"/>
      <c r="C192" s="284" t="s">
        <v>597</v>
      </c>
      <c r="D192" s="223"/>
      <c r="E192" s="223"/>
      <c r="F192" s="246" t="s">
        <v>503</v>
      </c>
      <c r="G192" s="223"/>
      <c r="H192" s="223" t="s">
        <v>598</v>
      </c>
      <c r="I192" s="223" t="s">
        <v>538</v>
      </c>
      <c r="J192" s="223"/>
      <c r="K192" s="271"/>
    </row>
    <row r="193" s="1" customFormat="1" ht="15" customHeight="1">
      <c r="B193" s="248"/>
      <c r="C193" s="284" t="s">
        <v>599</v>
      </c>
      <c r="D193" s="223"/>
      <c r="E193" s="223"/>
      <c r="F193" s="246" t="s">
        <v>503</v>
      </c>
      <c r="G193" s="223"/>
      <c r="H193" s="223" t="s">
        <v>600</v>
      </c>
      <c r="I193" s="223" t="s">
        <v>538</v>
      </c>
      <c r="J193" s="223"/>
      <c r="K193" s="271"/>
    </row>
    <row r="194" s="1" customFormat="1" ht="15" customHeight="1">
      <c r="B194" s="248"/>
      <c r="C194" s="284" t="s">
        <v>601</v>
      </c>
      <c r="D194" s="223"/>
      <c r="E194" s="223"/>
      <c r="F194" s="246" t="s">
        <v>509</v>
      </c>
      <c r="G194" s="223"/>
      <c r="H194" s="223" t="s">
        <v>602</v>
      </c>
      <c r="I194" s="223" t="s">
        <v>538</v>
      </c>
      <c r="J194" s="223"/>
      <c r="K194" s="271"/>
    </row>
    <row r="195" s="1" customFormat="1" ht="15" customHeight="1">
      <c r="B195" s="277"/>
      <c r="C195" s="292"/>
      <c r="D195" s="257"/>
      <c r="E195" s="257"/>
      <c r="F195" s="257"/>
      <c r="G195" s="257"/>
      <c r="H195" s="257"/>
      <c r="I195" s="257"/>
      <c r="J195" s="257"/>
      <c r="K195" s="278"/>
    </row>
    <row r="196" s="1" customFormat="1" ht="18.75" customHeight="1">
      <c r="B196" s="259"/>
      <c r="C196" s="269"/>
      <c r="D196" s="269"/>
      <c r="E196" s="269"/>
      <c r="F196" s="279"/>
      <c r="G196" s="269"/>
      <c r="H196" s="269"/>
      <c r="I196" s="269"/>
      <c r="J196" s="269"/>
      <c r="K196" s="259"/>
    </row>
    <row r="197" s="1" customFormat="1" ht="18.75" customHeight="1">
      <c r="B197" s="259"/>
      <c r="C197" s="269"/>
      <c r="D197" s="269"/>
      <c r="E197" s="269"/>
      <c r="F197" s="279"/>
      <c r="G197" s="269"/>
      <c r="H197" s="269"/>
      <c r="I197" s="269"/>
      <c r="J197" s="269"/>
      <c r="K197" s="259"/>
    </row>
    <row r="198" s="1" customFormat="1" ht="18.75" customHeight="1">
      <c r="B198" s="231"/>
      <c r="C198" s="231"/>
      <c r="D198" s="231"/>
      <c r="E198" s="231"/>
      <c r="F198" s="231"/>
      <c r="G198" s="231"/>
      <c r="H198" s="231"/>
      <c r="I198" s="231"/>
      <c r="J198" s="231"/>
      <c r="K198" s="231"/>
    </row>
    <row r="199" s="1" customFormat="1" ht="13.5">
      <c r="B199" s="210"/>
      <c r="C199" s="211"/>
      <c r="D199" s="211"/>
      <c r="E199" s="211"/>
      <c r="F199" s="211"/>
      <c r="G199" s="211"/>
      <c r="H199" s="211"/>
      <c r="I199" s="211"/>
      <c r="J199" s="211"/>
      <c r="K199" s="212"/>
    </row>
    <row r="200" s="1" customFormat="1" ht="21">
      <c r="B200" s="213"/>
      <c r="C200" s="214" t="s">
        <v>603</v>
      </c>
      <c r="D200" s="214"/>
      <c r="E200" s="214"/>
      <c r="F200" s="214"/>
      <c r="G200" s="214"/>
      <c r="H200" s="214"/>
      <c r="I200" s="214"/>
      <c r="J200" s="214"/>
      <c r="K200" s="215"/>
    </row>
    <row r="201" s="1" customFormat="1" ht="25.5" customHeight="1">
      <c r="B201" s="213"/>
      <c r="C201" s="293" t="s">
        <v>604</v>
      </c>
      <c r="D201" s="293"/>
      <c r="E201" s="293"/>
      <c r="F201" s="293" t="s">
        <v>605</v>
      </c>
      <c r="G201" s="294"/>
      <c r="H201" s="293" t="s">
        <v>606</v>
      </c>
      <c r="I201" s="293"/>
      <c r="J201" s="293"/>
      <c r="K201" s="215"/>
    </row>
    <row r="202" s="1" customFormat="1" ht="5.25" customHeight="1">
      <c r="B202" s="248"/>
      <c r="C202" s="243"/>
      <c r="D202" s="243"/>
      <c r="E202" s="243"/>
      <c r="F202" s="243"/>
      <c r="G202" s="269"/>
      <c r="H202" s="243"/>
      <c r="I202" s="243"/>
      <c r="J202" s="243"/>
      <c r="K202" s="271"/>
    </row>
    <row r="203" s="1" customFormat="1" ht="15" customHeight="1">
      <c r="B203" s="248"/>
      <c r="C203" s="223" t="s">
        <v>596</v>
      </c>
      <c r="D203" s="223"/>
      <c r="E203" s="223"/>
      <c r="F203" s="246" t="s">
        <v>45</v>
      </c>
      <c r="G203" s="223"/>
      <c r="H203" s="223" t="s">
        <v>607</v>
      </c>
      <c r="I203" s="223"/>
      <c r="J203" s="223"/>
      <c r="K203" s="271"/>
    </row>
    <row r="204" s="1" customFormat="1" ht="15" customHeight="1">
      <c r="B204" s="248"/>
      <c r="C204" s="223"/>
      <c r="D204" s="223"/>
      <c r="E204" s="223"/>
      <c r="F204" s="246" t="s">
        <v>46</v>
      </c>
      <c r="G204" s="223"/>
      <c r="H204" s="223" t="s">
        <v>608</v>
      </c>
      <c r="I204" s="223"/>
      <c r="J204" s="223"/>
      <c r="K204" s="271"/>
    </row>
    <row r="205" s="1" customFormat="1" ht="15" customHeight="1">
      <c r="B205" s="248"/>
      <c r="C205" s="223"/>
      <c r="D205" s="223"/>
      <c r="E205" s="223"/>
      <c r="F205" s="246" t="s">
        <v>49</v>
      </c>
      <c r="G205" s="223"/>
      <c r="H205" s="223" t="s">
        <v>609</v>
      </c>
      <c r="I205" s="223"/>
      <c r="J205" s="223"/>
      <c r="K205" s="271"/>
    </row>
    <row r="206" s="1" customFormat="1" ht="15" customHeight="1">
      <c r="B206" s="248"/>
      <c r="C206" s="223"/>
      <c r="D206" s="223"/>
      <c r="E206" s="223"/>
      <c r="F206" s="246" t="s">
        <v>47</v>
      </c>
      <c r="G206" s="223"/>
      <c r="H206" s="223" t="s">
        <v>610</v>
      </c>
      <c r="I206" s="223"/>
      <c r="J206" s="223"/>
      <c r="K206" s="271"/>
    </row>
    <row r="207" s="1" customFormat="1" ht="15" customHeight="1">
      <c r="B207" s="248"/>
      <c r="C207" s="223"/>
      <c r="D207" s="223"/>
      <c r="E207" s="223"/>
      <c r="F207" s="246" t="s">
        <v>48</v>
      </c>
      <c r="G207" s="223"/>
      <c r="H207" s="223" t="s">
        <v>611</v>
      </c>
      <c r="I207" s="223"/>
      <c r="J207" s="223"/>
      <c r="K207" s="271"/>
    </row>
    <row r="208" s="1" customFormat="1" ht="15" customHeight="1">
      <c r="B208" s="248"/>
      <c r="C208" s="223"/>
      <c r="D208" s="223"/>
      <c r="E208" s="223"/>
      <c r="F208" s="246"/>
      <c r="G208" s="223"/>
      <c r="H208" s="223"/>
      <c r="I208" s="223"/>
      <c r="J208" s="223"/>
      <c r="K208" s="271"/>
    </row>
    <row r="209" s="1" customFormat="1" ht="15" customHeight="1">
      <c r="B209" s="248"/>
      <c r="C209" s="223" t="s">
        <v>550</v>
      </c>
      <c r="D209" s="223"/>
      <c r="E209" s="223"/>
      <c r="F209" s="246" t="s">
        <v>78</v>
      </c>
      <c r="G209" s="223"/>
      <c r="H209" s="223" t="s">
        <v>612</v>
      </c>
      <c r="I209" s="223"/>
      <c r="J209" s="223"/>
      <c r="K209" s="271"/>
    </row>
    <row r="210" s="1" customFormat="1" ht="15" customHeight="1">
      <c r="B210" s="248"/>
      <c r="C210" s="223"/>
      <c r="D210" s="223"/>
      <c r="E210" s="223"/>
      <c r="F210" s="246" t="s">
        <v>445</v>
      </c>
      <c r="G210" s="223"/>
      <c r="H210" s="223" t="s">
        <v>446</v>
      </c>
      <c r="I210" s="223"/>
      <c r="J210" s="223"/>
      <c r="K210" s="271"/>
    </row>
    <row r="211" s="1" customFormat="1" ht="15" customHeight="1">
      <c r="B211" s="248"/>
      <c r="C211" s="223"/>
      <c r="D211" s="223"/>
      <c r="E211" s="223"/>
      <c r="F211" s="246" t="s">
        <v>443</v>
      </c>
      <c r="G211" s="223"/>
      <c r="H211" s="223" t="s">
        <v>613</v>
      </c>
      <c r="I211" s="223"/>
      <c r="J211" s="223"/>
      <c r="K211" s="271"/>
    </row>
    <row r="212" s="1" customFormat="1" ht="15" customHeight="1">
      <c r="B212" s="295"/>
      <c r="C212" s="223"/>
      <c r="D212" s="223"/>
      <c r="E212" s="223"/>
      <c r="F212" s="246" t="s">
        <v>447</v>
      </c>
      <c r="G212" s="284"/>
      <c r="H212" s="275" t="s">
        <v>448</v>
      </c>
      <c r="I212" s="275"/>
      <c r="J212" s="275"/>
      <c r="K212" s="296"/>
    </row>
    <row r="213" s="1" customFormat="1" ht="15" customHeight="1">
      <c r="B213" s="295"/>
      <c r="C213" s="223"/>
      <c r="D213" s="223"/>
      <c r="E213" s="223"/>
      <c r="F213" s="246" t="s">
        <v>449</v>
      </c>
      <c r="G213" s="284"/>
      <c r="H213" s="275" t="s">
        <v>614</v>
      </c>
      <c r="I213" s="275"/>
      <c r="J213" s="275"/>
      <c r="K213" s="296"/>
    </row>
    <row r="214" s="1" customFormat="1" ht="15" customHeight="1">
      <c r="B214" s="295"/>
      <c r="C214" s="223"/>
      <c r="D214" s="223"/>
      <c r="E214" s="223"/>
      <c r="F214" s="246"/>
      <c r="G214" s="284"/>
      <c r="H214" s="275"/>
      <c r="I214" s="275"/>
      <c r="J214" s="275"/>
      <c r="K214" s="296"/>
    </row>
    <row r="215" s="1" customFormat="1" ht="15" customHeight="1">
      <c r="B215" s="295"/>
      <c r="C215" s="223" t="s">
        <v>574</v>
      </c>
      <c r="D215" s="223"/>
      <c r="E215" s="223"/>
      <c r="F215" s="246">
        <v>1</v>
      </c>
      <c r="G215" s="284"/>
      <c r="H215" s="275" t="s">
        <v>615</v>
      </c>
      <c r="I215" s="275"/>
      <c r="J215" s="275"/>
      <c r="K215" s="296"/>
    </row>
    <row r="216" s="1" customFormat="1" ht="15" customHeight="1">
      <c r="B216" s="295"/>
      <c r="C216" s="223"/>
      <c r="D216" s="223"/>
      <c r="E216" s="223"/>
      <c r="F216" s="246">
        <v>2</v>
      </c>
      <c r="G216" s="284"/>
      <c r="H216" s="275" t="s">
        <v>616</v>
      </c>
      <c r="I216" s="275"/>
      <c r="J216" s="275"/>
      <c r="K216" s="296"/>
    </row>
    <row r="217" s="1" customFormat="1" ht="15" customHeight="1">
      <c r="B217" s="295"/>
      <c r="C217" s="223"/>
      <c r="D217" s="223"/>
      <c r="E217" s="223"/>
      <c r="F217" s="246">
        <v>3</v>
      </c>
      <c r="G217" s="284"/>
      <c r="H217" s="275" t="s">
        <v>617</v>
      </c>
      <c r="I217" s="275"/>
      <c r="J217" s="275"/>
      <c r="K217" s="296"/>
    </row>
    <row r="218" s="1" customFormat="1" ht="15" customHeight="1">
      <c r="B218" s="295"/>
      <c r="C218" s="223"/>
      <c r="D218" s="223"/>
      <c r="E218" s="223"/>
      <c r="F218" s="246">
        <v>4</v>
      </c>
      <c r="G218" s="284"/>
      <c r="H218" s="275" t="s">
        <v>618</v>
      </c>
      <c r="I218" s="275"/>
      <c r="J218" s="275"/>
      <c r="K218" s="296"/>
    </row>
    <row r="219" s="1" customFormat="1" ht="12.75" customHeight="1">
      <c r="B219" s="297"/>
      <c r="C219" s="298"/>
      <c r="D219" s="298"/>
      <c r="E219" s="298"/>
      <c r="F219" s="298"/>
      <c r="G219" s="298"/>
      <c r="H219" s="298"/>
      <c r="I219" s="298"/>
      <c r="J219" s="298"/>
      <c r="K219" s="299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Michal Pavelek</dc:creator>
  <cp:lastModifiedBy>Michal Pavelek</cp:lastModifiedBy>
  <dcterms:created xsi:type="dcterms:W3CDTF">2025-06-30T13:30:52Z</dcterms:created>
  <dcterms:modified xsi:type="dcterms:W3CDTF">2025-06-30T13:30:56Z</dcterms:modified>
</cp:coreProperties>
</file>